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5465" windowHeight="1894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5" i="35" l="1"/>
  <c r="E30" i="35"/>
  <c r="E76" i="35"/>
  <c r="F47" i="35"/>
  <c r="E54" i="35"/>
  <c r="E31" i="35" l="1"/>
  <c r="E75" i="35" s="1"/>
  <c r="E19" i="35"/>
  <c r="E78" i="35"/>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<sst xmlns="http://schemas.openxmlformats.org/spreadsheetml/2006/main" count="915" uniqueCount="657">
  <si>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</si>
  <si>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</si>
  <si>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</si>
  <si>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</si>
  <si>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</si>
  <si>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</si>
  <si>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</si>
  <si>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</si>
  <si>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</si>
  <si>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</si>
  <si>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</si>
  <si>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</si>
  <si>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</si>
  <si>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</si>
  <si>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</si>
  <si>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</si>
  <si>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</si>
  <si>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</si>
  <si>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</si>
  <si>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</si>
  <si>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</si>
  <si>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</si>
  <si>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</si>
  <si>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</si>
  <si>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</si>
  <si>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</si>
  <si>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</si>
  <si>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</si>
  <si>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</si>
  <si>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</si>
  <si>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</si>
  <si>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</si>
  <si>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</si>
  <si>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</si>
  <si>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</si>
  <si>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</si>
  <si>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</si>
  <si>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</si>
  <si>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</si>
  <si>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</si>
  <si>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</si>
  <si>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</si>
  <si>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</si>
  <si>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</si>
  <si>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</si>
  <si>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</si>
  <si>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</si>
  <si>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</si>
  <si>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</si>
  <si>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</si>
  <si>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</si>
  <si>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</si>
  <si>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</si>
  <si>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</si>
  <si>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</si>
  <si>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</si>
  <si>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</si>
  <si>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</si>
  <si>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</si>
  <si>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</si>
  <si>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</si>
  <si>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</si>
  <si>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</si>
  <si>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</si>
  <si>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</si>
  <si>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</si>
  <si>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</si>
  <si>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</si>
  <si>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</si>
  <si>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</si>
  <si>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</si>
  <si>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</si>
  <si>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</si>
  <si>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</si>
  <si>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</si>
  <si>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</si>
  <si>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</si>
  <si>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</si>
  <si>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</si>
  <si>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</si>
  <si>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</si>
  <si>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</si>
  <si>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</si>
  <si>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</si>
  <si>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</si>
  <si>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</si>
  <si>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</si>
  <si>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</si>
  <si>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</si>
  <si>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</si>
  <si>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</si>
  <si>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</si>
  <si>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</si>
  <si>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</si>
  <si>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</si>
  <si>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</si>
  <si>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</si>
  <si>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</si>
  <si>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</si>
  <si>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</si>
  <si>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</si>
  <si>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</si>
  <si>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</si>
  <si>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</si>
  <si>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</si>
  <si>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</si>
  <si>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</si>
  <si>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</si>
  <si>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</si>
  <si>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</si>
  <si>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</si>
  <si>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</si>
  <si>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</si>
  <si>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</si>
  <si>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</si>
  <si>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</si>
  <si>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</si>
  <si>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</si>
  <si>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</si>
  <si>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</si>
  <si>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</si>
  <si>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</si>
  <si>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</si>
  <si>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</si>
  <si>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</si>
  <si>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</si>
  <si>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</si>
  <si>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</si>
  <si>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</si>
  <si>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</si>
  <si>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</si>
  <si>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</si>
  <si>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</si>
  <si>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</si>
  <si>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</si>
  <si>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</si>
  <si>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</si>
  <si>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</si>
  <si>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</si>
  <si>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</si>
  <si>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</si>
  <si>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</si>
  <si>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</si>
  <si>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</si>
  <si>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</si>
  <si>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</si>
  <si>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</si>
  <si>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</si>
  <si>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</si>
  <si>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</si>
  <si>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</si>
  <si>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</si>
  <si>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</si>
  <si>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</si>
  <si>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</si>
  <si>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</si>
  <si>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</si>
  <si>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</si>
  <si>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</si>
  <si>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</si>
  <si>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</si>
  <si>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</si>
  <si>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</si>
  <si>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</si>
  <si>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</si>
  <si>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</si>
  <si>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</si>
  <si>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</si>
  <si>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</si>
  <si>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</si>
  <si>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</si>
  <si>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</si>
  <si>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</si>
  <si>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</si>
  <si>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</si>
  <si>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</si>
  <si>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</si>
  <si>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</si>
  <si>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</si>
  <si>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</si>
  <si>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</si>
  <si>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</si>
  <si>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</si>
  <si>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</si>
  <si>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</si>
  <si>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</si>
  <si>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</si>
  <si>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</si>
  <si>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</si>
  <si>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</si>
  <si>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</si>
  <si>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</si>
  <si>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</si>
  <si>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</si>
  <si>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</si>
  <si>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</si>
  <si>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</si>
  <si>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</si>
  <si>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</si>
  <si>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</si>
  <si>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</si>
  <si>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</si>
  <si>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</si>
  <si>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</si>
  <si>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</si>
  <si>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</si>
  <si>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</si>
  <si>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</si>
  <si>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</si>
  <si>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</si>
  <si>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</si>
  <si>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</si>
  <si>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</si>
  <si>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</si>
  <si>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</si>
  <si>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</si>
  <si>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</si>
  <si>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</si>
  <si>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</si>
  <si>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</si>
  <si>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</si>
  <si>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</si>
  <si>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</si>
  <si>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</si>
  <si>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</si>
  <si>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</si>
  <si>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</si>
  <si>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</si>
  <si>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</si>
  <si>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</si>
  <si>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</si>
  <si>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</si>
  <si>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</si>
  <si>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</si>
  <si>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</si>
  <si>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</si>
  <si>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</si>
  <si>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</si>
  <si>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</si>
  <si>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</si>
  <si>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</si>
  <si>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</si>
  <si>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</si>
  <si>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</si>
  <si>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</si>
  <si>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</si>
  <si>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</si>
  <si>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</si>
  <si>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</si>
  <si>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</si>
  <si>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</si>
  <si>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</si>
  <si>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</si>
  <si>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</si>
  <si>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</si>
  <si>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</si>
  <si>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</si>
  <si>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</si>
  <si>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</si>
  <si>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</si>
  <si>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</si>
  <si>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</si>
  <si>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</si>
  <si>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</si>
  <si>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</si>
  <si>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</si>
  <si>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</si>
  <si>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</si>
  <si>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</si>
  <si>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</si>
  <si>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</si>
  <si>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</si>
  <si>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</si>
  <si>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</si>
  <si>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</si>
  <si>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</si>
  <si>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</si>
  <si>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</si>
  <si>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</si>
  <si>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</si>
  <si>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</si>
  <si>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</si>
  <si>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</si>
  <si>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</si>
  <si>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</si>
  <si>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</si>
  <si>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</si>
  <si>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</si>
  <si>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</si>
  <si>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</si>
  <si>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</si>
  <si>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</si>
  <si>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</si>
  <si>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</si>
  <si>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</si>
  <si>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</si>
  <si>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</si>
  <si>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</si>
  <si>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</si>
  <si>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</si>
  <si>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</si>
  <si>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</si>
  <si>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</si>
  <si>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</si>
  <si>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</si>
  <si>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</si>
  <si>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</si>
  <si>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</si>
  <si>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</si>
  <si>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</si>
  <si>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</si>
  <si>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</si>
  <si>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</si>
  <si>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</si>
  <si>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</si>
  <si>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</si>
  <si>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</si>
  <si>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</si>
  <si>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</si>
  <si>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</si>
  <si>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</si>
  <si>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</si>
  <si>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</si>
  <si>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</si>
  <si>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</si>
  <si>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</si>
  <si>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</si>
  <si>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</si>
  <si>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</si>
  <si>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</si>
  <si>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</si>
  <si>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</si>
  <si>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</si>
  <si>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</si>
  <si>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</si>
  <si>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</si>
  <si>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</si>
  <si>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</si>
  <si>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</si>
  <si>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</si>
  <si>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</si>
  <si>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</si>
  <si>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</si>
  <si>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</si>
  <si>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</si>
  <si>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</si>
  <si>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</si>
  <si>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</si>
  <si>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</si>
  <si>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</si>
  <si>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</si>
  <si>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</si>
  <si>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</si>
  <si>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</si>
  <si>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</si>
  <si>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</si>
  <si>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</si>
  <si>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</si>
  <si>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</si>
  <si>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</si>
  <si>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</si>
  <si>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</si>
  <si>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</si>
  <si>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</si>
  <si>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</si>
  <si>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</si>
  <si>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</si>
  <si>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</si>
  <si>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</si>
  <si>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</si>
  <si>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</si>
  <si>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</si>
  <si>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</si>
  <si>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</si>
  <si>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</si>
  <si>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</si>
  <si>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</si>
  <si>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</si>
  <si>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</si>
  <si>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</si>
  <si>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</si>
  <si>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</si>
  <si>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</si>
  <si>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</si>
  <si>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</si>
  <si>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</si>
  <si>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</si>
  <si>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</si>
  <si>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</si>
  <si>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</si>
  <si>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</si>
  <si>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</si>
  <si>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</si>
  <si>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</si>
  <si>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</si>
  <si>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</si>
  <si>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</si>
  <si>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</si>
  <si>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</si>
  <si>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</si>
  <si>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</si>
  <si>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</si>
  <si>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</si>
  <si>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</si>
  <si>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</si>
  <si>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</si>
  <si>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</si>
  <si>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</si>
  <si>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</si>
  <si>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</si>
  <si>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</si>
  <si>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</si>
  <si>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</si>
  <si>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</si>
  <si>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</si>
  <si>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</si>
  <si>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</si>
  <si>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</si>
  <si>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</si>
  <si>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</si>
  <si>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</si>
  <si>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</si>
  <si>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</si>
  <si>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</si>
  <si>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</si>
  <si>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</si>
  <si>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</si>
  <si>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</si>
  <si>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</si>
  <si>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</si>
  <si>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</si>
  <si>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</si>
  <si>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</si>
  <si>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</si>
  <si>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</si>
  <si>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</si>
  <si>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</si>
  <si>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</si>
  <si>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</si>
  <si>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</si>
  <si>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</si>
  <si>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</si>
  <si>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</si>
  <si>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</si>
  <si>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</si>
  <si>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</si>
  <si>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</si>
  <si>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</si>
  <si>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</si>
  <si>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</si>
  <si>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</si>
  <si>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</si>
  <si>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</si>
  <si>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</si>
  <si>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</si>
  <si>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</si>
  <si>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</si>
  <si>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</si>
  <si>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</si>
  <si>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</si>
  <si>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</si>
  <si>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</si>
  <si>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</si>
  <si>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</si>
  <si>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</si>
  <si>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</si>
  <si>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</si>
  <si>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</si>
  <si>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</si>
  <si>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</si>
  <si>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</si>
  <si>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</si>
  <si>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</si>
  <si>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</si>
  <si>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</si>
  <si>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</si>
  <si>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</si>
  <si>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</si>
  <si>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</si>
  <si>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</si>
  <si>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</si>
  <si>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</si>
  <si>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</si>
  <si>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</si>
  <si>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</si>
  <si>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</si>
  <si>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</si>
  <si>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</si>
  <si>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</si>
  <si>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</si>
  <si>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</si>
  <si>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</si>
  <si>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</si>
  <si>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</si>
  <si>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</si>
  <si>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</si>
  <si>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</si>
  <si>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</si>
  <si>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</si>
  <si>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</si>
  <si>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</si>
  <si>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</si>
  <si>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</si>
  <si>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</si>
  <si>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</si>
  <si>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</si>
  <si>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</si>
  <si>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</si>
  <si>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</si>
  <si>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</si>
  <si>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</si>
  <si>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</si>
  <si>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</si>
  <si>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</si>
  <si>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</si>
  <si>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</si>
  <si>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</si>
  <si>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</si>
  <si>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</si>
  <si>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</si>
  <si>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</si>
  <si>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</si>
  <si>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</si>
  <si>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</si>
  <si>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</si>
  <si>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</si>
  <si>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</si>
  <si>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</si>
  <si>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</si>
  <si>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</si>
  <si>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</si>
  <si>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</si>
  <si>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</si>
  <si>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</si>
  <si>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</si>
  <si>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</si>
  <si>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</si>
  <si>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</si>
  <si>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</si>
  <si>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</si>
  <si>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</si>
  <si>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</si>
  <si>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</si>
  <si>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</si>
  <si>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</si>
  <si>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</si>
  <si>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</si>
  <si>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</si>
  <si>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</si>
  <si>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</si>
  <si>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</si>
  <si>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</si>
  <si>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</si>
  <si>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</si>
  <si>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</si>
  <si>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</si>
  <si>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</si>
  <si>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</si>
  <si>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</si>
  <si>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</si>
  <si>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</si>
  <si>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</si>
  <si>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</si>
  <si>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</si>
  <si>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</si>
  <si>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</si>
  <si>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</si>
  <si>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</si>
  <si>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</si>
  <si>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</si>
  <si>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</si>
  <si>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</si>
  <si>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</si>
  <si>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</si>
  <si>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</si>
  <si>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</si>
  <si>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</si>
  <si>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</si>
  <si>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</si>
  <si>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</si>
  <si>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</si>
  <si>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</si>
  <si>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</si>
  <si>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</si>
  <si>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</si>
  <si>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</si>
  <si>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</si>
  <si>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</si>
  <si>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</si>
  <si>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</si>
  <si>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</si>
  <si>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</si>
  <si>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</si>
  <si>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</si>
  <si>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</si>
  <si>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</si>
  <si>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</si>
  <si>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</si>
  <si>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</si>
  <si>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</si>
  <si>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</si>
  <si>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</si>
  <si>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</si>
  <si>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</si>
  <si>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</si>
  <si>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</si>
  <si>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</si>
  <si>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</si>
  <si>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</si>
  <si>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</si>
  <si>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</si>
  <si>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</si>
  <si>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</si>
  <si>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</si>
  <si>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</si>
  <si>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</si>
  <si>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</si>
  <si>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</si>
  <si>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</si>
  <si>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</si>
  <si>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</si>
  <si>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</si>
  <si>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</si>
  <si>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</si>
  <si>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</si>
  <si>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</si>
  <si>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</si>
  <si>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</si>
  <si>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</si>
  <si>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</si>
  <si>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</si>
  <si>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</si>
  <si>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</si>
  <si>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</si>
  <si>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</si>
  <si>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</si>
  <si>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</si>
  <si>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</si>
  <si>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</si>
  <si>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</si>
  <si>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</si>
  <si>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</si>
  <si>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</si>
  <si>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</si>
  <si>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</si>
  <si>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</si>
  <si>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</si>
  <si>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</si>
  <si>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</si>
  <si>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</si>
  <si>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</si>
  <si>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</si>
  <si>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</si>
  <si>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Mansfield Ohio Armory Housing Development</t>
  </si>
  <si>
    <t>15-0009</t>
  </si>
  <si>
    <t>OHFA could not award points in this category as your application stated "Not Applicable" to this item.  Development Characteristic Priorities are applicable to all New Units pools.  Unfortunately we cannot accept additional submissions.
Applicant requested credit for leveraged financing (3c.) in the response to preliminary scoring.  OHFA did not award points in this category as it was not requested in the initial submission.</t>
  </si>
  <si>
    <t>OHFA did not award points for Legislator support as no documentation was found in your application.  If you believe this is an oversight, please direct us to where this can be found in your application.  OHFA also did not award points for Local Partnership as there is no evidence found in your application that your nonprofit partner has the ability to develop affordable housing in the area it serves.  If you beleive this item is in error, please point out in your application where you identify the nonprofit's capacity to develop affordable housing.
Applicant did not appeal this score.</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</si>
</sst>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76" fillId="10"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4" t="s">
        <v>604</v>
      </c>
      <c r="B1" s="625"/>
      <c r="C1" s="625"/>
      <c r="D1" s="625"/>
      <c r="E1" s="625"/>
      <c r="F1" s="331"/>
      <c r="G1" s="331"/>
      <c r="H1" s="331"/>
      <c r="I1" s="331"/>
      <c r="J1" s="331"/>
      <c r="K1" s="332"/>
      <c r="L1" s="333"/>
      <c r="M1" s="333"/>
      <c r="N1" s="334"/>
      <c r="O1" s="334"/>
      <c r="P1" s="334"/>
      <c r="Q1" s="334"/>
      <c r="R1" s="334"/>
      <c r="S1" s="334"/>
      <c r="T1" s="334"/>
    </row>
    <row r="2" spans="1:20">
      <c r="A2" s="626" t="s">
        <v>467</v>
      </c>
      <c r="B2" s="627"/>
      <c r="C2" s="627"/>
      <c r="D2" s="627"/>
      <c r="E2" s="627"/>
      <c r="F2" s="627"/>
      <c r="G2" s="627"/>
      <c r="H2" s="627"/>
      <c r="I2" s="335"/>
      <c r="J2" s="335"/>
      <c r="K2" s="336"/>
      <c r="L2" s="333"/>
      <c r="M2" s="333"/>
      <c r="N2" s="334"/>
      <c r="O2" s="334"/>
      <c r="P2" s="334"/>
      <c r="Q2" s="334"/>
      <c r="R2" s="334"/>
      <c r="S2" s="334"/>
      <c r="T2" s="334"/>
    </row>
    <row r="3" spans="1:20">
      <c r="A3" s="628"/>
      <c r="B3" s="629"/>
      <c r="C3" s="629"/>
      <c r="D3" s="629"/>
      <c r="E3" s="629"/>
      <c r="F3" s="629"/>
      <c r="G3" s="629"/>
      <c r="H3" s="629"/>
      <c r="I3" s="337"/>
      <c r="J3" s="337"/>
      <c r="K3" s="338"/>
      <c r="L3" s="333"/>
      <c r="M3" s="333"/>
      <c r="N3" s="334"/>
      <c r="O3" s="334"/>
      <c r="P3" s="334"/>
      <c r="Q3" s="334"/>
      <c r="R3" s="334"/>
      <c r="S3" s="334"/>
      <c r="T3" s="334"/>
    </row>
    <row r="4" spans="1:20" ht="56.25" customHeight="1">
      <c r="A4" s="564" t="s">
        <v>284</v>
      </c>
      <c r="B4" s="565"/>
      <c r="C4" s="565"/>
      <c r="D4" s="565"/>
      <c r="E4" s="565"/>
      <c r="F4" s="565"/>
      <c r="G4" s="565"/>
      <c r="H4" s="565"/>
      <c r="I4" s="565"/>
      <c r="J4" s="565"/>
      <c r="K4" s="566"/>
      <c r="L4" s="339"/>
      <c r="M4" s="339"/>
      <c r="N4" s="334"/>
      <c r="O4" s="334"/>
      <c r="P4" s="334"/>
      <c r="Q4" s="334"/>
      <c r="R4" s="334"/>
      <c r="S4" s="334"/>
      <c r="T4" s="334"/>
    </row>
    <row r="5" spans="1:20" ht="13.5" thickBot="1">
      <c r="A5" s="543" t="s">
        <v>266</v>
      </c>
      <c r="B5" s="544"/>
      <c r="C5" s="544"/>
      <c r="D5" s="630"/>
      <c r="E5" s="630"/>
      <c r="F5" s="544"/>
      <c r="G5" s="544"/>
      <c r="H5" s="630"/>
      <c r="I5" s="630"/>
      <c r="J5" s="630"/>
      <c r="K5" s="545"/>
      <c r="L5" s="339"/>
      <c r="M5" s="339"/>
      <c r="N5" s="334"/>
      <c r="O5" s="334"/>
      <c r="P5" s="334"/>
      <c r="Q5" s="334"/>
      <c r="R5" s="334"/>
      <c r="S5" s="334"/>
      <c r="T5" s="334"/>
    </row>
    <row r="6" spans="1:20" ht="13.5" thickBot="1">
      <c r="A6" s="631" t="s">
        <v>208</v>
      </c>
      <c r="B6" s="632"/>
      <c r="C6" s="632"/>
      <c r="D6" s="633" t="e">
        <f>#REF!</f>
        <v>#REF!</v>
      </c>
      <c r="E6" s="634"/>
      <c r="F6" s="635" t="s">
        <v>267</v>
      </c>
      <c r="G6" s="635" t="s">
        <v>267</v>
      </c>
      <c r="H6" s="636"/>
      <c r="I6" s="637"/>
      <c r="J6" s="620"/>
      <c r="K6" s="340"/>
      <c r="L6" s="341"/>
      <c r="M6" s="341"/>
      <c r="N6" s="334"/>
      <c r="O6" s="334"/>
      <c r="P6" s="334"/>
      <c r="Q6" s="334"/>
      <c r="R6" s="334"/>
      <c r="S6" s="334"/>
      <c r="T6" s="334"/>
    </row>
    <row r="7" spans="1:20" ht="13.5" thickBot="1">
      <c r="A7" s="613" t="s">
        <v>37</v>
      </c>
      <c r="B7" s="614"/>
      <c r="C7" s="614"/>
      <c r="D7" s="619"/>
      <c r="E7" s="620"/>
      <c r="F7" s="621" t="s">
        <v>285</v>
      </c>
      <c r="G7" s="621" t="s">
        <v>268</v>
      </c>
      <c r="H7" s="615" t="s">
        <v>373</v>
      </c>
      <c r="I7" s="616"/>
      <c r="J7" s="342"/>
      <c r="K7" s="340"/>
      <c r="L7" s="341"/>
      <c r="M7" s="341"/>
      <c r="N7" s="334"/>
      <c r="O7" s="334"/>
      <c r="P7" s="334"/>
      <c r="Q7" s="334"/>
      <c r="R7" s="334"/>
      <c r="S7" s="334"/>
      <c r="T7" s="334"/>
    </row>
    <row r="8" spans="1:20" ht="13.5" thickBot="1">
      <c r="A8" s="613" t="s">
        <v>269</v>
      </c>
      <c r="B8" s="614"/>
      <c r="C8" s="614"/>
      <c r="D8" s="622"/>
      <c r="E8" s="623"/>
      <c r="F8" s="621" t="s">
        <v>286</v>
      </c>
      <c r="G8" s="621"/>
      <c r="H8" s="617"/>
      <c r="I8" s="618"/>
      <c r="J8" s="169"/>
      <c r="K8" s="340"/>
      <c r="L8" s="341"/>
      <c r="M8" s="341"/>
      <c r="N8" s="334"/>
      <c r="O8" s="334"/>
      <c r="P8" s="334"/>
      <c r="Q8" s="334"/>
      <c r="R8" s="334"/>
      <c r="S8" s="334"/>
      <c r="T8" s="334"/>
    </row>
    <row r="9" spans="1:20" ht="13.5" thickBot="1">
      <c r="A9" s="613" t="s">
        <v>270</v>
      </c>
      <c r="B9" s="614"/>
      <c r="C9" s="614"/>
      <c r="D9" s="615"/>
      <c r="E9" s="616"/>
      <c r="F9" s="343"/>
      <c r="G9" s="344"/>
      <c r="H9" s="617"/>
      <c r="I9" s="618"/>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3" t="s">
        <v>399</v>
      </c>
      <c r="B11" s="544"/>
      <c r="C11" s="544"/>
      <c r="D11" s="544"/>
      <c r="E11" s="544"/>
      <c r="F11" s="544"/>
      <c r="G11" s="544"/>
      <c r="H11" s="544"/>
      <c r="I11" s="544"/>
      <c r="J11" s="544"/>
      <c r="K11" s="54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1" t="s">
        <v>401</v>
      </c>
      <c r="B13" s="532"/>
      <c r="C13" s="532"/>
      <c r="D13" s="532"/>
      <c r="E13" s="532"/>
      <c r="F13" s="532"/>
      <c r="G13" s="532"/>
      <c r="H13" s="532"/>
      <c r="I13" s="532"/>
      <c r="J13" s="532"/>
      <c r="K13" s="533"/>
      <c r="L13" s="334"/>
      <c r="M13" s="334"/>
      <c r="N13" s="334"/>
      <c r="O13" s="334"/>
      <c r="P13" s="334"/>
      <c r="Q13" s="334"/>
      <c r="R13" s="334"/>
      <c r="S13" s="334"/>
      <c r="T13" s="334"/>
    </row>
    <row r="14" spans="1:20" ht="29.25" customHeight="1">
      <c r="A14" s="558" t="s">
        <v>403</v>
      </c>
      <c r="B14" s="559"/>
      <c r="C14" s="559"/>
      <c r="D14" s="559"/>
      <c r="E14" s="559"/>
      <c r="F14" s="559"/>
      <c r="G14" s="559"/>
      <c r="H14" s="559"/>
      <c r="I14" s="559"/>
      <c r="J14" s="559"/>
      <c r="K14" s="56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9"/>
      <c r="I17" s="609"/>
      <c r="J17" s="609"/>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9"/>
      <c r="I18" s="609"/>
      <c r="J18" s="609"/>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9"/>
      <c r="I19" s="609"/>
      <c r="J19" s="609"/>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1" t="s">
        <v>400</v>
      </c>
      <c r="B21" s="532"/>
      <c r="C21" s="532"/>
      <c r="D21" s="532"/>
      <c r="E21" s="532"/>
      <c r="F21" s="532"/>
      <c r="G21" s="532"/>
      <c r="H21" s="532"/>
      <c r="I21" s="532"/>
      <c r="J21" s="532"/>
      <c r="K21" s="533"/>
      <c r="L21" s="334"/>
      <c r="M21" s="334"/>
      <c r="N21" s="334"/>
      <c r="O21" s="334"/>
      <c r="P21" s="334"/>
      <c r="Q21" s="334"/>
      <c r="R21" s="334"/>
      <c r="S21" s="334"/>
      <c r="T21" s="334"/>
    </row>
    <row r="22" spans="1:20" ht="42" customHeight="1">
      <c r="A22" s="558" t="s">
        <v>404</v>
      </c>
      <c r="B22" s="559"/>
      <c r="C22" s="559"/>
      <c r="D22" s="559"/>
      <c r="E22" s="559"/>
      <c r="F22" s="559"/>
      <c r="G22" s="559"/>
      <c r="H22" s="559"/>
      <c r="I22" s="559"/>
      <c r="J22" s="559"/>
      <c r="K22" s="56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0" t="s">
        <v>588</v>
      </c>
      <c r="C25" s="611"/>
      <c r="D25" s="612"/>
      <c r="E25" s="610" t="s">
        <v>589</v>
      </c>
      <c r="F25" s="611"/>
      <c r="G25" s="611"/>
      <c r="H25" s="611"/>
      <c r="I25" s="611"/>
      <c r="J25" s="612"/>
      <c r="K25" s="340"/>
      <c r="L25" s="341"/>
      <c r="M25" s="341"/>
      <c r="N25" s="334"/>
      <c r="O25" s="334"/>
      <c r="P25" s="334"/>
      <c r="Q25" s="334"/>
      <c r="R25" s="334"/>
      <c r="S25" s="334"/>
      <c r="T25" s="334"/>
    </row>
    <row r="26" spans="1:20">
      <c r="A26" s="345"/>
      <c r="B26" s="610"/>
      <c r="C26" s="611"/>
      <c r="D26" s="612"/>
      <c r="E26" s="610"/>
      <c r="F26" s="611"/>
      <c r="G26" s="611"/>
      <c r="H26" s="611"/>
      <c r="I26" s="611"/>
      <c r="J26" s="61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1" t="s">
        <v>402</v>
      </c>
      <c r="B28" s="532"/>
      <c r="C28" s="532"/>
      <c r="D28" s="532"/>
      <c r="E28" s="532"/>
      <c r="F28" s="532"/>
      <c r="G28" s="532"/>
      <c r="H28" s="532"/>
      <c r="I28" s="532"/>
      <c r="J28" s="532"/>
      <c r="K28" s="533"/>
      <c r="L28" s="334"/>
      <c r="M28" s="334"/>
      <c r="N28" s="334"/>
      <c r="O28" s="334"/>
      <c r="P28" s="334"/>
      <c r="Q28" s="334"/>
      <c r="R28" s="334"/>
      <c r="S28" s="334"/>
      <c r="T28" s="334"/>
    </row>
    <row r="29" spans="1:20" ht="41.25" customHeight="1">
      <c r="A29" s="558" t="s">
        <v>407</v>
      </c>
      <c r="B29" s="559"/>
      <c r="C29" s="559"/>
      <c r="D29" s="559"/>
      <c r="E29" s="559"/>
      <c r="F29" s="559"/>
      <c r="G29" s="559"/>
      <c r="H29" s="559"/>
      <c r="I29" s="559"/>
      <c r="J29" s="559"/>
      <c r="K29" s="56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1" t="s">
        <v>287</v>
      </c>
      <c r="B35" s="532"/>
      <c r="C35" s="532"/>
      <c r="D35" s="532"/>
      <c r="E35" s="532"/>
      <c r="F35" s="532"/>
      <c r="G35" s="532"/>
      <c r="H35" s="532"/>
      <c r="I35" s="532"/>
      <c r="J35" s="532"/>
      <c r="K35" s="533"/>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4"/>
      <c r="C37" s="535"/>
      <c r="D37" s="535"/>
      <c r="E37" s="535"/>
      <c r="F37" s="535"/>
      <c r="G37" s="535"/>
      <c r="H37" s="535"/>
      <c r="I37" s="535"/>
      <c r="J37" s="536"/>
      <c r="K37" s="359"/>
      <c r="L37" s="334"/>
      <c r="M37" s="334"/>
      <c r="N37" s="334"/>
      <c r="O37" s="334"/>
      <c r="P37" s="334"/>
      <c r="Q37" s="334"/>
      <c r="R37" s="334"/>
      <c r="S37" s="334"/>
      <c r="T37" s="334"/>
    </row>
    <row r="38" spans="1:24">
      <c r="A38" s="357"/>
      <c r="B38" s="537"/>
      <c r="C38" s="538"/>
      <c r="D38" s="538"/>
      <c r="E38" s="538"/>
      <c r="F38" s="538"/>
      <c r="G38" s="538"/>
      <c r="H38" s="538"/>
      <c r="I38" s="538"/>
      <c r="J38" s="539"/>
      <c r="K38" s="359"/>
      <c r="L38" s="334"/>
      <c r="M38" s="334"/>
      <c r="N38" s="334"/>
      <c r="O38" s="334"/>
      <c r="P38" s="334"/>
      <c r="Q38" s="334"/>
      <c r="R38" s="334"/>
      <c r="S38" s="334"/>
      <c r="T38" s="334"/>
    </row>
    <row r="39" spans="1:24">
      <c r="A39" s="357"/>
      <c r="B39" s="537"/>
      <c r="C39" s="538"/>
      <c r="D39" s="538"/>
      <c r="E39" s="538"/>
      <c r="F39" s="538"/>
      <c r="G39" s="538"/>
      <c r="H39" s="538"/>
      <c r="I39" s="538"/>
      <c r="J39" s="539"/>
      <c r="K39" s="359"/>
      <c r="L39" s="334"/>
      <c r="M39" s="334"/>
      <c r="N39" s="334"/>
      <c r="O39" s="334"/>
      <c r="P39" s="334"/>
      <c r="Q39" s="334"/>
      <c r="R39" s="334"/>
      <c r="S39" s="334"/>
      <c r="T39" s="334"/>
    </row>
    <row r="40" spans="1:24" ht="13.5" thickBot="1">
      <c r="A40" s="357"/>
      <c r="B40" s="540"/>
      <c r="C40" s="541"/>
      <c r="D40" s="541"/>
      <c r="E40" s="541"/>
      <c r="F40" s="541"/>
      <c r="G40" s="541"/>
      <c r="H40" s="541"/>
      <c r="I40" s="541"/>
      <c r="J40" s="542"/>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3" t="s">
        <v>412</v>
      </c>
      <c r="B42" s="544"/>
      <c r="C42" s="544"/>
      <c r="D42" s="544"/>
      <c r="E42" s="544"/>
      <c r="F42" s="544"/>
      <c r="G42" s="544"/>
      <c r="H42" s="544"/>
      <c r="I42" s="544"/>
      <c r="J42" s="544"/>
      <c r="K42" s="54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1" t="s">
        <v>413</v>
      </c>
      <c r="B44" s="532"/>
      <c r="C44" s="532"/>
      <c r="D44" s="532"/>
      <c r="E44" s="532"/>
      <c r="F44" s="532"/>
      <c r="G44" s="532"/>
      <c r="H44" s="532"/>
      <c r="I44" s="532"/>
      <c r="J44" s="532"/>
      <c r="K44" s="533"/>
      <c r="L44" s="341"/>
      <c r="M44" s="341"/>
      <c r="N44" s="334"/>
      <c r="O44" s="334"/>
      <c r="P44" s="334"/>
      <c r="Q44" s="334"/>
      <c r="R44" s="334"/>
      <c r="S44" s="334"/>
      <c r="T44" s="334"/>
    </row>
    <row r="45" spans="1:24" ht="45.75" customHeight="1">
      <c r="A45" s="600" t="s">
        <v>422</v>
      </c>
      <c r="B45" s="601"/>
      <c r="C45" s="601"/>
      <c r="D45" s="601"/>
      <c r="E45" s="601"/>
      <c r="F45" s="601"/>
      <c r="G45" s="601"/>
      <c r="H45" s="601"/>
      <c r="I45" s="601"/>
      <c r="J45" s="601"/>
      <c r="K45" s="602"/>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3" t="e">
        <f>#REF!</f>
        <v>#REF!</v>
      </c>
      <c r="C47" s="604"/>
      <c r="D47" s="604"/>
      <c r="E47" s="604"/>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1" t="s">
        <v>423</v>
      </c>
      <c r="B49" s="532"/>
      <c r="C49" s="532"/>
      <c r="D49" s="532"/>
      <c r="E49" s="532"/>
      <c r="F49" s="532"/>
      <c r="G49" s="532"/>
      <c r="H49" s="532"/>
      <c r="I49" s="532"/>
      <c r="J49" s="532"/>
      <c r="K49" s="533"/>
      <c r="L49" s="341"/>
      <c r="M49" s="341"/>
      <c r="N49" s="334"/>
      <c r="O49" s="334"/>
      <c r="P49" s="334"/>
      <c r="Q49" s="334"/>
      <c r="R49" s="334"/>
      <c r="S49" s="334"/>
      <c r="T49" s="334"/>
    </row>
    <row r="50" spans="1:24" s="176" customFormat="1">
      <c r="A50" s="605" t="s">
        <v>591</v>
      </c>
      <c r="B50" s="606"/>
      <c r="C50" s="606"/>
      <c r="D50" s="606"/>
      <c r="E50" s="606"/>
      <c r="F50" s="606"/>
      <c r="G50" s="606"/>
      <c r="H50" s="606"/>
      <c r="I50" s="606"/>
      <c r="J50" s="606"/>
      <c r="K50" s="607"/>
      <c r="L50" s="341" t="s">
        <v>592</v>
      </c>
      <c r="M50" s="341"/>
      <c r="N50" s="334"/>
      <c r="O50" s="334"/>
      <c r="P50" s="334"/>
      <c r="Q50" s="334"/>
      <c r="R50" s="334"/>
      <c r="S50" s="334"/>
      <c r="T50" s="334"/>
      <c r="U50" s="249"/>
      <c r="V50" s="249"/>
      <c r="W50" s="249"/>
      <c r="X50" s="249"/>
    </row>
    <row r="51" spans="1:24" s="176" customFormat="1">
      <c r="A51" s="385"/>
      <c r="B51" s="386" t="s">
        <v>593</v>
      </c>
      <c r="C51" s="386"/>
      <c r="D51" s="387"/>
      <c r="E51" s="608"/>
      <c r="F51" s="608"/>
      <c r="G51" s="608"/>
      <c r="H51" s="608"/>
      <c r="I51" s="608"/>
      <c r="J51" s="608"/>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5" t="s">
        <v>594</v>
      </c>
      <c r="B53" s="606"/>
      <c r="C53" s="606"/>
      <c r="D53" s="606"/>
      <c r="E53" s="606"/>
      <c r="F53" s="606"/>
      <c r="G53" s="606"/>
      <c r="H53" s="606"/>
      <c r="I53" s="606"/>
      <c r="J53" s="606"/>
      <c r="K53" s="607"/>
      <c r="L53" s="341"/>
      <c r="M53" s="341"/>
      <c r="N53" s="334"/>
      <c r="O53" s="334"/>
      <c r="P53" s="334"/>
      <c r="Q53" s="334"/>
      <c r="R53" s="334"/>
      <c r="S53" s="334"/>
      <c r="T53" s="334"/>
      <c r="U53" s="249"/>
      <c r="V53" s="249"/>
      <c r="W53" s="249"/>
      <c r="X53" s="249"/>
    </row>
    <row r="54" spans="1:24" ht="19.5" customHeight="1">
      <c r="A54" s="390"/>
      <c r="B54" s="391" t="s">
        <v>433</v>
      </c>
      <c r="C54" s="391"/>
      <c r="D54" s="392"/>
      <c r="E54" s="175"/>
      <c r="F54" s="559"/>
      <c r="G54" s="559"/>
      <c r="H54" s="559"/>
      <c r="I54" s="559"/>
      <c r="J54" s="55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1" t="s">
        <v>315</v>
      </c>
      <c r="B56" s="532"/>
      <c r="C56" s="532"/>
      <c r="D56" s="532"/>
      <c r="E56" s="532"/>
      <c r="F56" s="532"/>
      <c r="G56" s="532"/>
      <c r="H56" s="532"/>
      <c r="I56" s="532"/>
      <c r="J56" s="532"/>
      <c r="K56" s="533"/>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4"/>
      <c r="C58" s="535"/>
      <c r="D58" s="535"/>
      <c r="E58" s="535"/>
      <c r="F58" s="535"/>
      <c r="G58" s="535"/>
      <c r="H58" s="535"/>
      <c r="I58" s="535"/>
      <c r="J58" s="536"/>
      <c r="K58" s="359"/>
      <c r="L58" s="334"/>
      <c r="M58" s="334"/>
      <c r="N58" s="334"/>
      <c r="O58" s="334"/>
      <c r="P58" s="334"/>
      <c r="Q58" s="334"/>
      <c r="R58" s="334"/>
      <c r="S58" s="334"/>
      <c r="T58" s="334"/>
    </row>
    <row r="59" spans="1:24">
      <c r="A59" s="357"/>
      <c r="B59" s="537"/>
      <c r="C59" s="538"/>
      <c r="D59" s="538"/>
      <c r="E59" s="538"/>
      <c r="F59" s="538"/>
      <c r="G59" s="538"/>
      <c r="H59" s="538"/>
      <c r="I59" s="538"/>
      <c r="J59" s="539"/>
      <c r="K59" s="359"/>
      <c r="L59" s="334"/>
      <c r="M59" s="334"/>
      <c r="O59" s="334"/>
      <c r="P59" s="334"/>
      <c r="Q59" s="334"/>
      <c r="R59" s="334"/>
      <c r="S59" s="334"/>
      <c r="T59" s="334"/>
    </row>
    <row r="60" spans="1:24" ht="13.5" thickBot="1">
      <c r="A60" s="357"/>
      <c r="B60" s="540"/>
      <c r="C60" s="541"/>
      <c r="D60" s="541"/>
      <c r="E60" s="541"/>
      <c r="F60" s="541"/>
      <c r="G60" s="541"/>
      <c r="H60" s="541"/>
      <c r="I60" s="541"/>
      <c r="J60" s="542"/>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3" t="s">
        <v>425</v>
      </c>
      <c r="B62" s="544"/>
      <c r="C62" s="544"/>
      <c r="D62" s="544"/>
      <c r="E62" s="544"/>
      <c r="F62" s="544"/>
      <c r="G62" s="544"/>
      <c r="H62" s="544"/>
      <c r="I62" s="544"/>
      <c r="J62" s="544"/>
      <c r="K62" s="54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1" t="s">
        <v>430</v>
      </c>
      <c r="B64" s="532"/>
      <c r="C64" s="532"/>
      <c r="D64" s="532"/>
      <c r="E64" s="532"/>
      <c r="F64" s="532"/>
      <c r="G64" s="532"/>
      <c r="H64" s="532"/>
      <c r="I64" s="532"/>
      <c r="J64" s="532"/>
      <c r="K64" s="533"/>
      <c r="L64" s="395"/>
      <c r="M64" s="395"/>
      <c r="N64" s="334"/>
      <c r="O64" s="334"/>
      <c r="P64" s="334"/>
      <c r="Q64" s="334"/>
      <c r="R64" s="334"/>
      <c r="S64" s="334"/>
      <c r="T64" s="334"/>
    </row>
    <row r="65" spans="1:24">
      <c r="A65" s="558" t="s">
        <v>426</v>
      </c>
      <c r="B65" s="559"/>
      <c r="C65" s="559"/>
      <c r="D65" s="559"/>
      <c r="E65" s="559"/>
      <c r="F65" s="559"/>
      <c r="G65" s="559"/>
      <c r="H65" s="559"/>
      <c r="I65" s="559"/>
      <c r="J65" s="559"/>
      <c r="K65" s="560"/>
      <c r="L65" s="247" t="s">
        <v>428</v>
      </c>
      <c r="M65" s="334"/>
      <c r="N65" s="334"/>
      <c r="O65" s="334"/>
      <c r="P65" s="334"/>
      <c r="Q65" s="334"/>
      <c r="R65" s="334"/>
      <c r="S65" s="334"/>
      <c r="T65" s="334"/>
    </row>
    <row r="66" spans="1:24">
      <c r="A66" s="360"/>
      <c r="B66" s="362" t="s">
        <v>593</v>
      </c>
      <c r="C66" s="362"/>
      <c r="D66" s="363"/>
      <c r="E66" s="565"/>
      <c r="F66" s="565"/>
      <c r="G66" s="565"/>
      <c r="H66" s="565"/>
      <c r="I66" s="565" t="str">
        <f>IF(E66=L66,"See Comments Below","  ")</f>
        <v xml:space="preserve">  </v>
      </c>
      <c r="J66" s="565"/>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1" t="s">
        <v>431</v>
      </c>
      <c r="B68" s="532"/>
      <c r="C68" s="532"/>
      <c r="D68" s="532"/>
      <c r="E68" s="532"/>
      <c r="F68" s="532"/>
      <c r="G68" s="532"/>
      <c r="H68" s="532"/>
      <c r="I68" s="532"/>
      <c r="J68" s="532"/>
      <c r="K68" s="533"/>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1" t="s">
        <v>432</v>
      </c>
      <c r="B73" s="532"/>
      <c r="C73" s="532"/>
      <c r="D73" s="532"/>
      <c r="E73" s="532"/>
      <c r="F73" s="532"/>
      <c r="G73" s="532"/>
      <c r="H73" s="532"/>
      <c r="I73" s="532"/>
      <c r="J73" s="532"/>
      <c r="K73" s="533"/>
      <c r="L73" s="395"/>
      <c r="M73" s="395"/>
      <c r="N73" s="334"/>
      <c r="O73" s="334"/>
      <c r="P73" s="334"/>
      <c r="Q73" s="334"/>
      <c r="R73" s="334"/>
      <c r="S73" s="334"/>
      <c r="T73" s="334"/>
    </row>
    <row r="74" spans="1:24" ht="47.25" customHeight="1">
      <c r="A74" s="558" t="s">
        <v>473</v>
      </c>
      <c r="B74" s="559"/>
      <c r="C74" s="559"/>
      <c r="D74" s="559"/>
      <c r="E74" s="559"/>
      <c r="F74" s="559"/>
      <c r="G74" s="559"/>
      <c r="H74" s="559"/>
      <c r="I74" s="559"/>
      <c r="J74" s="559"/>
      <c r="K74" s="56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8" t="s">
        <v>595</v>
      </c>
      <c r="B101" s="559"/>
      <c r="C101" s="559"/>
      <c r="D101" s="559"/>
      <c r="E101" s="559"/>
      <c r="F101" s="559"/>
      <c r="G101" s="559"/>
      <c r="H101" s="559"/>
      <c r="I101" s="559"/>
      <c r="J101" s="559"/>
      <c r="K101" s="56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7"/>
      <c r="H104" s="598"/>
      <c r="I104" s="598"/>
      <c r="J104" s="59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7"/>
      <c r="H105" s="588"/>
      <c r="I105" s="588"/>
      <c r="J105" s="589"/>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7"/>
      <c r="H106" s="588"/>
      <c r="I106" s="588"/>
      <c r="J106" s="589"/>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7"/>
      <c r="H107" s="588"/>
      <c r="I107" s="588"/>
      <c r="J107" s="589"/>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7"/>
      <c r="H108" s="588"/>
      <c r="I108" s="588"/>
      <c r="J108" s="589"/>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7"/>
      <c r="H109" s="588"/>
      <c r="I109" s="588"/>
      <c r="J109" s="589"/>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7"/>
      <c r="H110" s="588"/>
      <c r="I110" s="588"/>
      <c r="J110" s="589"/>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7"/>
      <c r="H111" s="588"/>
      <c r="I111" s="588"/>
      <c r="J111" s="589"/>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0"/>
      <c r="H112" s="591"/>
      <c r="I112" s="591"/>
      <c r="J112" s="592"/>
      <c r="K112" s="420"/>
      <c r="L112" s="341"/>
      <c r="M112" s="341"/>
      <c r="N112" s="334"/>
      <c r="O112" s="334"/>
      <c r="P112" s="334"/>
      <c r="Q112" s="334"/>
      <c r="R112" s="334"/>
      <c r="S112" s="334"/>
      <c r="T112" s="334"/>
    </row>
    <row r="113" spans="1:24">
      <c r="A113" s="531" t="s">
        <v>446</v>
      </c>
      <c r="B113" s="532"/>
      <c r="C113" s="532"/>
      <c r="D113" s="532"/>
      <c r="E113" s="532"/>
      <c r="F113" s="532"/>
      <c r="G113" s="532"/>
      <c r="H113" s="532"/>
      <c r="I113" s="532"/>
      <c r="J113" s="532"/>
      <c r="K113" s="533"/>
      <c r="L113" s="341"/>
      <c r="M113" s="341"/>
      <c r="N113" s="334"/>
      <c r="O113" s="334"/>
      <c r="P113" s="334"/>
      <c r="Q113" s="334"/>
      <c r="R113" s="334"/>
      <c r="S113" s="334"/>
      <c r="T113" s="334"/>
    </row>
    <row r="114" spans="1:24">
      <c r="A114" s="546" t="s">
        <v>296</v>
      </c>
      <c r="B114" s="547"/>
      <c r="C114" s="547"/>
      <c r="D114" s="547"/>
      <c r="E114" s="547"/>
      <c r="F114" s="547"/>
      <c r="G114" s="547"/>
      <c r="H114" s="547"/>
      <c r="I114" s="547"/>
      <c r="J114" s="547"/>
      <c r="K114" s="548"/>
      <c r="L114" s="341"/>
      <c r="M114" s="341"/>
      <c r="N114" s="334"/>
      <c r="O114" s="334"/>
      <c r="P114" s="334"/>
      <c r="Q114" s="334"/>
      <c r="R114" s="334"/>
      <c r="S114" s="334"/>
      <c r="T114" s="334"/>
    </row>
    <row r="115" spans="1:24" ht="13.5" thickBot="1">
      <c r="A115" s="549"/>
      <c r="B115" s="550"/>
      <c r="C115" s="550"/>
      <c r="D115" s="550"/>
      <c r="E115" s="550"/>
      <c r="F115" s="550"/>
      <c r="G115" s="550"/>
      <c r="H115" s="550"/>
      <c r="I115" s="550"/>
      <c r="J115" s="550"/>
      <c r="K115" s="551"/>
      <c r="L115" s="341"/>
      <c r="M115" s="341"/>
      <c r="N115" s="334"/>
      <c r="O115" s="334"/>
      <c r="P115" s="334"/>
      <c r="Q115" s="334"/>
      <c r="R115" s="334"/>
      <c r="S115" s="334"/>
      <c r="T115" s="334"/>
    </row>
    <row r="116" spans="1:24" ht="13.5" thickBot="1">
      <c r="A116" s="421"/>
      <c r="B116" s="422"/>
      <c r="C116" s="413" t="s">
        <v>297</v>
      </c>
      <c r="D116" s="423"/>
      <c r="E116" s="171"/>
      <c r="F116" s="593" t="s">
        <v>298</v>
      </c>
      <c r="G116" s="593"/>
      <c r="H116" s="594"/>
      <c r="I116" s="595"/>
      <c r="J116" s="59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1" t="s">
        <v>447</v>
      </c>
      <c r="B125" s="532"/>
      <c r="C125" s="532"/>
      <c r="D125" s="532"/>
      <c r="E125" s="532"/>
      <c r="F125" s="532"/>
      <c r="G125" s="532"/>
      <c r="H125" s="532"/>
      <c r="I125" s="532"/>
      <c r="J125" s="532"/>
      <c r="K125" s="533"/>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5" t="e">
        <f>IF(G128&lt;=F128,"Application Meets the Requirement", "Application Does Not Meet the Requirement")</f>
        <v>#REF!</v>
      </c>
      <c r="I128" s="556"/>
      <c r="J128" s="557"/>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5" t="e">
        <f>IF(G129&lt;=F129,"Application Meets the Requirement", "Application Does Not Meet the Requirement")</f>
        <v>#REF!</v>
      </c>
      <c r="I129" s="556"/>
      <c r="J129" s="557"/>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5" t="e">
        <f t="shared" ref="H131:H133" si="9">IF(G131&lt;=F131,"Application Meets the Requirement", "Application Does Not Meet the Requirement")</f>
        <v>#REF!</v>
      </c>
      <c r="I131" s="556"/>
      <c r="J131" s="557"/>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5" t="e">
        <f t="shared" si="9"/>
        <v>#REF!</v>
      </c>
      <c r="I132" s="556"/>
      <c r="J132" s="557"/>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5" t="e">
        <f t="shared" si="9"/>
        <v>#REF!</v>
      </c>
      <c r="I133" s="556"/>
      <c r="J133" s="557"/>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5" t="e">
        <f>IF(E135&lt;=F135,"Application Meets the Requirement", "Application Does Not Meet the Requirement")</f>
        <v>#REF!</v>
      </c>
      <c r="I135" s="556"/>
      <c r="J135" s="557"/>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1" t="s">
        <v>448</v>
      </c>
      <c r="B137" s="532"/>
      <c r="C137" s="532"/>
      <c r="D137" s="532"/>
      <c r="E137" s="532"/>
      <c r="F137" s="532"/>
      <c r="G137" s="532"/>
      <c r="H137" s="532"/>
      <c r="I137" s="532"/>
      <c r="J137" s="532"/>
      <c r="K137" s="533"/>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5" t="e">
        <f t="shared" ref="H140" si="10">IF(G140&lt;=F140,"Application Meets the Requirement", "Application Does Not Meet the Requirement")</f>
        <v>#REF!</v>
      </c>
      <c r="I140" s="556"/>
      <c r="J140" s="557"/>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1" t="s">
        <v>449</v>
      </c>
      <c r="B142" s="532"/>
      <c r="C142" s="532"/>
      <c r="D142" s="532"/>
      <c r="E142" s="532"/>
      <c r="F142" s="532"/>
      <c r="G142" s="532"/>
      <c r="H142" s="532"/>
      <c r="I142" s="532"/>
      <c r="J142" s="532"/>
      <c r="K142" s="533"/>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5" t="e">
        <f>IF(E146&lt;=F146,"Application Meets the Requirement", "Application Does Not Meet the Requirement")</f>
        <v>#REF!</v>
      </c>
      <c r="I146" s="556"/>
      <c r="J146" s="557"/>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4" t="e">
        <f>IF(E148&gt;E149,"Deferred Fee Exceeds Cash Flow","Deferred Fee Meets the Requirement")</f>
        <v>#REF!</v>
      </c>
      <c r="G148" s="585"/>
      <c r="H148" s="58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6" t="e">
        <f>IF(E148&gt;E149,"Basis Reduction May Be required","  ")</f>
        <v>#REF!</v>
      </c>
      <c r="G149" s="577"/>
      <c r="H149" s="57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1" t="s">
        <v>336</v>
      </c>
      <c r="B151" s="532"/>
      <c r="C151" s="532"/>
      <c r="D151" s="532"/>
      <c r="E151" s="532"/>
      <c r="F151" s="532"/>
      <c r="G151" s="532"/>
      <c r="H151" s="532"/>
      <c r="I151" s="532"/>
      <c r="J151" s="532"/>
      <c r="K151" s="533"/>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4"/>
      <c r="C153" s="535"/>
      <c r="D153" s="535"/>
      <c r="E153" s="535"/>
      <c r="F153" s="535"/>
      <c r="G153" s="535"/>
      <c r="H153" s="535"/>
      <c r="I153" s="535"/>
      <c r="J153" s="536"/>
      <c r="K153" s="359"/>
      <c r="L153" s="247" t="e">
        <f>F146</f>
        <v>#REF!</v>
      </c>
      <c r="M153" s="247"/>
      <c r="N153" s="247"/>
      <c r="O153" s="334"/>
      <c r="P153" s="334"/>
      <c r="Q153" s="334"/>
      <c r="R153" s="334"/>
      <c r="S153" s="334"/>
      <c r="T153" s="334"/>
      <c r="U153" s="247"/>
      <c r="V153" s="247"/>
      <c r="W153" s="247"/>
      <c r="X153" s="247"/>
    </row>
    <row r="154" spans="1:24" s="217" customFormat="1">
      <c r="A154" s="357"/>
      <c r="B154" s="537"/>
      <c r="C154" s="538"/>
      <c r="D154" s="538"/>
      <c r="E154" s="538"/>
      <c r="F154" s="538"/>
      <c r="G154" s="538"/>
      <c r="H154" s="538"/>
      <c r="I154" s="538"/>
      <c r="J154" s="539"/>
      <c r="K154" s="359"/>
      <c r="L154" s="247"/>
      <c r="M154" s="247"/>
      <c r="N154" s="247"/>
      <c r="O154" s="334"/>
      <c r="P154" s="334"/>
      <c r="Q154" s="334"/>
      <c r="R154" s="334"/>
      <c r="S154" s="334"/>
      <c r="T154" s="334"/>
      <c r="U154" s="247"/>
      <c r="V154" s="247"/>
      <c r="W154" s="247"/>
      <c r="X154" s="247"/>
    </row>
    <row r="155" spans="1:24" s="217" customFormat="1" ht="13.5" thickBot="1">
      <c r="A155" s="357"/>
      <c r="B155" s="540"/>
      <c r="C155" s="541"/>
      <c r="D155" s="541"/>
      <c r="E155" s="541"/>
      <c r="F155" s="541"/>
      <c r="G155" s="541"/>
      <c r="H155" s="541"/>
      <c r="I155" s="541"/>
      <c r="J155" s="542"/>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3" t="s">
        <v>450</v>
      </c>
      <c r="B157" s="544"/>
      <c r="C157" s="544"/>
      <c r="D157" s="544"/>
      <c r="E157" s="544"/>
      <c r="F157" s="544"/>
      <c r="G157" s="544"/>
      <c r="H157" s="544"/>
      <c r="I157" s="544"/>
      <c r="J157" s="544"/>
      <c r="K157" s="545"/>
      <c r="L157" s="247"/>
      <c r="M157" s="247"/>
      <c r="N157" s="247"/>
      <c r="O157" s="334"/>
      <c r="P157" s="334"/>
      <c r="Q157" s="334"/>
      <c r="R157" s="334"/>
      <c r="S157" s="334"/>
      <c r="T157" s="334"/>
      <c r="U157" s="247"/>
      <c r="V157" s="247"/>
      <c r="W157" s="247"/>
      <c r="X157" s="247"/>
    </row>
    <row r="158" spans="1:24" s="217" customFormat="1" ht="33.75" customHeight="1">
      <c r="A158" s="579" t="s">
        <v>316</v>
      </c>
      <c r="B158" s="580"/>
      <c r="C158" s="580"/>
      <c r="D158" s="580"/>
      <c r="E158" s="580"/>
      <c r="F158" s="580"/>
      <c r="G158" s="580"/>
      <c r="H158" s="580"/>
      <c r="I158" s="580"/>
      <c r="J158" s="580"/>
      <c r="K158" s="581"/>
      <c r="L158" s="247"/>
      <c r="M158" s="247"/>
      <c r="N158" s="247"/>
      <c r="O158" s="247"/>
      <c r="P158" s="247"/>
      <c r="Q158" s="247"/>
      <c r="R158" s="247"/>
      <c r="S158" s="247"/>
      <c r="T158" s="247"/>
      <c r="U158" s="247"/>
      <c r="V158" s="247"/>
      <c r="W158" s="247"/>
      <c r="X158" s="247"/>
    </row>
    <row r="159" spans="1:24" s="217" customFormat="1" ht="51.75" thickBot="1">
      <c r="A159" s="582"/>
      <c r="B159" s="583"/>
      <c r="C159" s="583"/>
      <c r="D159" s="58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0" t="s">
        <v>275</v>
      </c>
      <c r="B160" s="571"/>
      <c r="C160" s="571"/>
      <c r="D160" s="57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0" t="s">
        <v>167</v>
      </c>
      <c r="B161" s="571"/>
      <c r="C161" s="571"/>
      <c r="D161" s="57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0" t="s">
        <v>231</v>
      </c>
      <c r="B162" s="571"/>
      <c r="C162" s="571"/>
      <c r="D162" s="57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0" t="s">
        <v>15</v>
      </c>
      <c r="B163" s="571"/>
      <c r="C163" s="571"/>
      <c r="D163" s="57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0" t="s">
        <v>214</v>
      </c>
      <c r="B164" s="571"/>
      <c r="C164" s="571"/>
      <c r="D164" s="57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3" t="s">
        <v>36</v>
      </c>
      <c r="B165" s="574"/>
      <c r="C165" s="574"/>
      <c r="D165" s="57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1" t="s">
        <v>451</v>
      </c>
      <c r="B167" s="532"/>
      <c r="C167" s="532"/>
      <c r="D167" s="532"/>
      <c r="E167" s="532"/>
      <c r="F167" s="532"/>
      <c r="G167" s="532"/>
      <c r="H167" s="532"/>
      <c r="I167" s="532"/>
      <c r="J167" s="532"/>
      <c r="K167" s="533"/>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1" t="s">
        <v>452</v>
      </c>
      <c r="B171" s="532"/>
      <c r="C171" s="532"/>
      <c r="D171" s="532"/>
      <c r="E171" s="532"/>
      <c r="F171" s="532"/>
      <c r="G171" s="532"/>
      <c r="H171" s="532"/>
      <c r="I171" s="532"/>
      <c r="J171" s="532"/>
      <c r="K171" s="533"/>
      <c r="L171" s="341"/>
      <c r="M171" s="334"/>
      <c r="N171" s="334"/>
      <c r="O171" s="334"/>
      <c r="P171" s="334"/>
      <c r="Q171" s="334"/>
      <c r="R171" s="334"/>
      <c r="S171" s="334"/>
      <c r="T171" s="334"/>
      <c r="U171" s="247"/>
      <c r="V171" s="247"/>
      <c r="W171" s="247"/>
      <c r="X171" s="247"/>
    </row>
    <row r="172" spans="1:24" s="217" customFormat="1" ht="45" customHeight="1">
      <c r="A172" s="564" t="s">
        <v>471</v>
      </c>
      <c r="B172" s="565"/>
      <c r="C172" s="565"/>
      <c r="D172" s="565"/>
      <c r="E172" s="565"/>
      <c r="F172" s="565"/>
      <c r="G172" s="565"/>
      <c r="H172" s="565"/>
      <c r="I172" s="565"/>
      <c r="J172" s="565"/>
      <c r="K172" s="566"/>
      <c r="L172" s="341"/>
      <c r="M172" s="334"/>
      <c r="N172" s="334"/>
      <c r="O172" s="334"/>
      <c r="P172" s="334"/>
      <c r="Q172" s="334"/>
      <c r="R172" s="334"/>
      <c r="S172" s="334"/>
      <c r="T172" s="334"/>
      <c r="U172" s="247"/>
      <c r="V172" s="247"/>
      <c r="W172" s="247"/>
      <c r="X172" s="247"/>
    </row>
    <row r="173" spans="1:24" s="217" customFormat="1">
      <c r="A173" s="531" t="s">
        <v>453</v>
      </c>
      <c r="B173" s="532"/>
      <c r="C173" s="532"/>
      <c r="D173" s="532"/>
      <c r="E173" s="532"/>
      <c r="F173" s="532"/>
      <c r="G173" s="532"/>
      <c r="H173" s="532"/>
      <c r="I173" s="532"/>
      <c r="J173" s="532"/>
      <c r="K173" s="533"/>
      <c r="L173" s="341"/>
      <c r="M173" s="334"/>
      <c r="N173" s="334"/>
      <c r="O173" s="334"/>
      <c r="P173" s="334"/>
      <c r="Q173" s="334"/>
      <c r="R173" s="334"/>
      <c r="S173" s="334"/>
      <c r="T173" s="334"/>
      <c r="U173" s="247"/>
      <c r="V173" s="247"/>
      <c r="W173" s="247"/>
      <c r="X173" s="247"/>
    </row>
    <row r="174" spans="1:24" s="217" customFormat="1" ht="18" customHeight="1">
      <c r="A174" s="567" t="s">
        <v>321</v>
      </c>
      <c r="B174" s="568"/>
      <c r="C174" s="568"/>
      <c r="D174" s="568"/>
      <c r="E174" s="568"/>
      <c r="F174" s="568"/>
      <c r="G174" s="568"/>
      <c r="H174" s="568"/>
      <c r="I174" s="568"/>
      <c r="J174" s="568"/>
      <c r="K174" s="569"/>
      <c r="L174" s="341"/>
      <c r="M174" s="334"/>
      <c r="N174" s="334"/>
      <c r="O174" s="334"/>
      <c r="P174" s="334"/>
      <c r="Q174" s="334"/>
      <c r="R174" s="334"/>
      <c r="S174" s="334"/>
      <c r="T174" s="334"/>
      <c r="U174" s="247"/>
      <c r="V174" s="247"/>
      <c r="W174" s="247"/>
      <c r="X174" s="247"/>
    </row>
    <row r="175" spans="1:24" s="217" customFormat="1">
      <c r="A175" s="531" t="s">
        <v>454</v>
      </c>
      <c r="B175" s="532"/>
      <c r="C175" s="532"/>
      <c r="D175" s="532"/>
      <c r="E175" s="532"/>
      <c r="F175" s="532"/>
      <c r="G175" s="532"/>
      <c r="H175" s="532"/>
      <c r="I175" s="532"/>
      <c r="J175" s="532"/>
      <c r="K175" s="533"/>
      <c r="L175" s="341"/>
      <c r="M175" s="334"/>
      <c r="N175" s="334"/>
      <c r="O175" s="334"/>
      <c r="P175" s="334"/>
      <c r="Q175" s="334"/>
      <c r="R175" s="334"/>
      <c r="S175" s="334"/>
      <c r="T175" s="334"/>
      <c r="U175" s="247"/>
      <c r="V175" s="247"/>
      <c r="W175" s="247"/>
      <c r="X175" s="247"/>
    </row>
    <row r="176" spans="1:24" s="217" customFormat="1" ht="28.5" customHeight="1">
      <c r="A176" s="561" t="s">
        <v>322</v>
      </c>
      <c r="B176" s="562"/>
      <c r="C176" s="562"/>
      <c r="D176" s="562"/>
      <c r="E176" s="562"/>
      <c r="F176" s="562"/>
      <c r="G176" s="562"/>
      <c r="H176" s="562"/>
      <c r="I176" s="562"/>
      <c r="J176" s="562"/>
      <c r="K176" s="56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1" t="s">
        <v>455</v>
      </c>
      <c r="B180" s="532"/>
      <c r="C180" s="532"/>
      <c r="D180" s="532"/>
      <c r="E180" s="532"/>
      <c r="F180" s="532"/>
      <c r="G180" s="532"/>
      <c r="H180" s="532"/>
      <c r="I180" s="532"/>
      <c r="J180" s="532"/>
      <c r="K180" s="533"/>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1" t="s">
        <v>456</v>
      </c>
      <c r="B184" s="532"/>
      <c r="C184" s="532"/>
      <c r="D184" s="532"/>
      <c r="E184" s="532"/>
      <c r="F184" s="532"/>
      <c r="G184" s="532"/>
      <c r="H184" s="532"/>
      <c r="I184" s="532"/>
      <c r="J184" s="532"/>
      <c r="K184" s="533"/>
      <c r="L184" s="334"/>
      <c r="M184" s="334"/>
      <c r="N184" s="334"/>
      <c r="O184" s="334"/>
      <c r="P184" s="334"/>
      <c r="Q184" s="334"/>
      <c r="R184" s="334"/>
      <c r="S184" s="334"/>
      <c r="T184" s="334"/>
      <c r="U184" s="464"/>
      <c r="V184" s="464"/>
      <c r="W184" s="464"/>
      <c r="X184" s="464"/>
    </row>
    <row r="185" spans="1:24">
      <c r="A185" s="558" t="s">
        <v>325</v>
      </c>
      <c r="B185" s="559"/>
      <c r="C185" s="559"/>
      <c r="D185" s="559"/>
      <c r="E185" s="559"/>
      <c r="F185" s="559"/>
      <c r="G185" s="559"/>
      <c r="H185" s="559"/>
      <c r="I185" s="559"/>
      <c r="J185" s="559"/>
      <c r="K185" s="560"/>
      <c r="L185" s="334"/>
      <c r="M185" s="334"/>
      <c r="N185" s="334"/>
      <c r="O185" s="334"/>
      <c r="P185" s="334"/>
      <c r="Q185" s="334"/>
      <c r="R185" s="334"/>
      <c r="S185" s="334"/>
      <c r="T185" s="334"/>
      <c r="U185" s="464"/>
      <c r="V185" s="464"/>
      <c r="W185" s="464"/>
      <c r="X185" s="464"/>
    </row>
    <row r="186" spans="1:24">
      <c r="A186" s="531" t="s">
        <v>457</v>
      </c>
      <c r="B186" s="532"/>
      <c r="C186" s="532"/>
      <c r="D186" s="532"/>
      <c r="E186" s="532"/>
      <c r="F186" s="532"/>
      <c r="G186" s="532"/>
      <c r="H186" s="532"/>
      <c r="I186" s="532"/>
      <c r="J186" s="532"/>
      <c r="K186" s="533"/>
      <c r="L186" s="334"/>
      <c r="M186" s="334"/>
      <c r="N186" s="334"/>
      <c r="O186" s="334"/>
      <c r="P186" s="334"/>
      <c r="Q186" s="334"/>
      <c r="R186" s="334"/>
      <c r="S186" s="334"/>
      <c r="T186" s="334"/>
      <c r="U186" s="464"/>
      <c r="V186" s="464"/>
      <c r="W186" s="464"/>
      <c r="X186" s="464"/>
    </row>
    <row r="187" spans="1:24" ht="55.5" customHeight="1">
      <c r="A187" s="558" t="s">
        <v>326</v>
      </c>
      <c r="B187" s="559"/>
      <c r="C187" s="559"/>
      <c r="D187" s="559"/>
      <c r="E187" s="559"/>
      <c r="F187" s="559"/>
      <c r="G187" s="559"/>
      <c r="H187" s="559"/>
      <c r="I187" s="559"/>
      <c r="J187" s="559"/>
      <c r="K187" s="560"/>
      <c r="L187" s="334"/>
      <c r="M187" s="334"/>
      <c r="N187" s="334"/>
      <c r="O187" s="334"/>
      <c r="P187" s="334"/>
      <c r="Q187" s="334"/>
      <c r="R187" s="334"/>
      <c r="S187" s="334"/>
      <c r="T187" s="334"/>
      <c r="U187" s="464"/>
      <c r="V187" s="464"/>
      <c r="W187" s="464"/>
      <c r="X187" s="464"/>
    </row>
    <row r="188" spans="1:24">
      <c r="A188" s="531" t="s">
        <v>458</v>
      </c>
      <c r="B188" s="532"/>
      <c r="C188" s="532"/>
      <c r="D188" s="532"/>
      <c r="E188" s="532"/>
      <c r="F188" s="532"/>
      <c r="G188" s="532"/>
      <c r="H188" s="532"/>
      <c r="I188" s="532"/>
      <c r="J188" s="532"/>
      <c r="K188" s="533"/>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5" t="e">
        <f>IF(AND(E190&gt;=1.2,F190&gt;=1,G190&gt;=1,G190&lt;=1.5),"Application Meets the Requirement","Application Does Not Meet the Requirement")</f>
        <v>#REF!</v>
      </c>
      <c r="I190" s="556"/>
      <c r="J190" s="557"/>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5" t="e">
        <f>IF(AND(F193&gt;=1,G193&gt;=1,G193&lt;=1.5),"Application Meets the Requirement","Application Does Not Meet the Requirement")</f>
        <v>#REF!</v>
      </c>
      <c r="I193" s="556"/>
      <c r="J193" s="557"/>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1" t="s">
        <v>459</v>
      </c>
      <c r="B196" s="532"/>
      <c r="C196" s="532"/>
      <c r="D196" s="532"/>
      <c r="E196" s="532"/>
      <c r="F196" s="532"/>
      <c r="G196" s="532"/>
      <c r="H196" s="532"/>
      <c r="I196" s="532"/>
      <c r="J196" s="532"/>
      <c r="K196" s="533"/>
      <c r="L196" s="341"/>
      <c r="M196" s="341"/>
      <c r="N196" s="341"/>
      <c r="O196" s="341"/>
      <c r="P196" s="341"/>
      <c r="Q196" s="341"/>
      <c r="R196" s="341"/>
      <c r="S196" s="341"/>
      <c r="T196" s="341"/>
      <c r="U196" s="465"/>
      <c r="V196" s="465"/>
      <c r="W196" s="465"/>
      <c r="X196" s="464"/>
    </row>
    <row r="197" spans="1:24">
      <c r="A197" s="558" t="s">
        <v>335</v>
      </c>
      <c r="B197" s="559"/>
      <c r="C197" s="559"/>
      <c r="D197" s="559"/>
      <c r="E197" s="559"/>
      <c r="F197" s="559"/>
      <c r="G197" s="559"/>
      <c r="H197" s="559"/>
      <c r="I197" s="559"/>
      <c r="J197" s="559"/>
      <c r="K197" s="560"/>
      <c r="L197" s="341"/>
      <c r="M197" s="341"/>
      <c r="N197" s="341"/>
      <c r="O197" s="341"/>
      <c r="P197" s="341"/>
      <c r="Q197" s="341"/>
      <c r="R197" s="341"/>
      <c r="S197" s="341"/>
      <c r="T197" s="341"/>
      <c r="U197" s="465"/>
      <c r="V197" s="465"/>
      <c r="W197" s="465"/>
      <c r="X197" s="464"/>
    </row>
    <row r="198" spans="1:24">
      <c r="A198" s="531" t="s">
        <v>460</v>
      </c>
      <c r="B198" s="532"/>
      <c r="C198" s="532"/>
      <c r="D198" s="532"/>
      <c r="E198" s="532"/>
      <c r="F198" s="532"/>
      <c r="G198" s="532"/>
      <c r="H198" s="532"/>
      <c r="I198" s="532"/>
      <c r="J198" s="532"/>
      <c r="K198" s="533"/>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4"/>
      <c r="C200" s="535"/>
      <c r="D200" s="535"/>
      <c r="E200" s="535"/>
      <c r="F200" s="535"/>
      <c r="G200" s="535"/>
      <c r="H200" s="535"/>
      <c r="I200" s="535"/>
      <c r="J200" s="536"/>
      <c r="K200" s="359"/>
      <c r="L200" s="247"/>
      <c r="M200" s="247"/>
      <c r="N200" s="247"/>
      <c r="O200" s="334"/>
      <c r="P200" s="334"/>
      <c r="Q200" s="334"/>
      <c r="R200" s="334"/>
      <c r="S200" s="334"/>
      <c r="T200" s="334"/>
      <c r="U200" s="247"/>
      <c r="V200" s="247"/>
      <c r="W200" s="247"/>
      <c r="X200" s="247"/>
    </row>
    <row r="201" spans="1:24" s="217" customFormat="1">
      <c r="A201" s="357"/>
      <c r="B201" s="537"/>
      <c r="C201" s="538"/>
      <c r="D201" s="538"/>
      <c r="E201" s="538"/>
      <c r="F201" s="538"/>
      <c r="G201" s="538"/>
      <c r="H201" s="538"/>
      <c r="I201" s="538"/>
      <c r="J201" s="539"/>
      <c r="K201" s="359"/>
      <c r="L201" s="247"/>
      <c r="M201" s="247"/>
      <c r="N201" s="247"/>
      <c r="O201" s="334"/>
      <c r="P201" s="334"/>
      <c r="Q201" s="334"/>
      <c r="R201" s="334"/>
      <c r="S201" s="334"/>
      <c r="T201" s="334"/>
      <c r="U201" s="247"/>
      <c r="V201" s="247"/>
      <c r="W201" s="247"/>
      <c r="X201" s="247"/>
    </row>
    <row r="202" spans="1:24" s="217" customFormat="1">
      <c r="A202" s="357"/>
      <c r="B202" s="537"/>
      <c r="C202" s="538"/>
      <c r="D202" s="538"/>
      <c r="E202" s="538"/>
      <c r="F202" s="538"/>
      <c r="G202" s="538"/>
      <c r="H202" s="538"/>
      <c r="I202" s="538"/>
      <c r="J202" s="539"/>
      <c r="K202" s="359"/>
      <c r="L202" s="247"/>
      <c r="M202" s="247"/>
      <c r="N202" s="247"/>
      <c r="O202" s="334"/>
      <c r="P202" s="334"/>
      <c r="Q202" s="334"/>
      <c r="R202" s="334"/>
      <c r="S202" s="334"/>
      <c r="T202" s="334"/>
      <c r="U202" s="247"/>
      <c r="V202" s="247"/>
      <c r="W202" s="247"/>
      <c r="X202" s="247"/>
    </row>
    <row r="203" spans="1:24" s="217" customFormat="1" ht="13.5" thickBot="1">
      <c r="A203" s="357"/>
      <c r="B203" s="540"/>
      <c r="C203" s="541"/>
      <c r="D203" s="541"/>
      <c r="E203" s="541"/>
      <c r="F203" s="541"/>
      <c r="G203" s="541"/>
      <c r="H203" s="541"/>
      <c r="I203" s="541"/>
      <c r="J203" s="542"/>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3" t="s">
        <v>461</v>
      </c>
      <c r="B205" s="544"/>
      <c r="C205" s="544"/>
      <c r="D205" s="544"/>
      <c r="E205" s="544"/>
      <c r="F205" s="544"/>
      <c r="G205" s="544"/>
      <c r="H205" s="544"/>
      <c r="I205" s="544"/>
      <c r="J205" s="544"/>
      <c r="K205" s="54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2"/>
      <c r="E207" s="553"/>
      <c r="F207" s="554"/>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6"/>
      <c r="D215" s="527"/>
      <c r="E215" s="467"/>
      <c r="F215" s="528"/>
      <c r="G215" s="529"/>
      <c r="H215" s="529"/>
      <c r="I215" s="529"/>
      <c r="J215" s="530"/>
      <c r="K215" s="327"/>
      <c r="L215" s="341"/>
      <c r="N215" s="341"/>
      <c r="O215" s="341"/>
      <c r="P215" s="341"/>
      <c r="Q215" s="341"/>
      <c r="R215" s="341"/>
      <c r="S215" s="341"/>
      <c r="T215" s="341"/>
      <c r="U215" s="465"/>
      <c r="V215" s="465"/>
      <c r="W215" s="465"/>
      <c r="X215" s="464"/>
    </row>
    <row r="216" spans="1:24" ht="13.5" thickBot="1">
      <c r="A216" s="180"/>
      <c r="B216" s="171"/>
      <c r="C216" s="526"/>
      <c r="D216" s="527"/>
      <c r="E216" s="467"/>
      <c r="F216" s="528"/>
      <c r="G216" s="529"/>
      <c r="H216" s="529"/>
      <c r="I216" s="529"/>
      <c r="J216" s="530"/>
      <c r="K216" s="327"/>
      <c r="L216" s="341"/>
      <c r="M216" s="247" t="s">
        <v>25</v>
      </c>
      <c r="N216" s="247" t="s">
        <v>26</v>
      </c>
      <c r="O216" s="341"/>
      <c r="P216" s="341"/>
      <c r="Q216" s="341"/>
      <c r="R216" s="341"/>
      <c r="S216" s="341"/>
      <c r="T216" s="341"/>
      <c r="U216" s="465"/>
      <c r="V216" s="465"/>
      <c r="W216" s="465"/>
      <c r="X216" s="464"/>
    </row>
    <row r="217" spans="1:24" ht="13.5" thickBot="1">
      <c r="A217" s="180"/>
      <c r="B217" s="171"/>
      <c r="C217" s="526"/>
      <c r="D217" s="527"/>
      <c r="E217" s="467"/>
      <c r="F217" s="528"/>
      <c r="G217" s="529"/>
      <c r="H217" s="529"/>
      <c r="I217" s="529"/>
      <c r="J217" s="530"/>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1" t="s">
        <v>462</v>
      </c>
      <c r="B219" s="532"/>
      <c r="C219" s="532"/>
      <c r="D219" s="532"/>
      <c r="E219" s="532"/>
      <c r="F219" s="532"/>
      <c r="G219" s="532"/>
      <c r="H219" s="532"/>
      <c r="I219" s="532"/>
      <c r="J219" s="532"/>
      <c r="K219" s="533"/>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4"/>
      <c r="C221" s="535"/>
      <c r="D221" s="535"/>
      <c r="E221" s="535"/>
      <c r="F221" s="535"/>
      <c r="G221" s="535"/>
      <c r="H221" s="535"/>
      <c r="I221" s="535"/>
      <c r="J221" s="536"/>
      <c r="K221" s="359"/>
      <c r="L221" s="341"/>
      <c r="M221" s="341"/>
      <c r="N221" s="341"/>
      <c r="O221" s="341"/>
      <c r="P221" s="341"/>
      <c r="Q221" s="341"/>
      <c r="R221" s="341"/>
      <c r="S221" s="341"/>
      <c r="T221" s="341"/>
      <c r="U221" s="465"/>
      <c r="V221" s="465"/>
      <c r="W221" s="465"/>
      <c r="X221" s="464"/>
    </row>
    <row r="222" spans="1:24">
      <c r="A222" s="357"/>
      <c r="B222" s="537"/>
      <c r="C222" s="538"/>
      <c r="D222" s="538"/>
      <c r="E222" s="538"/>
      <c r="F222" s="538"/>
      <c r="G222" s="538"/>
      <c r="H222" s="538"/>
      <c r="I222" s="538"/>
      <c r="J222" s="539"/>
      <c r="K222" s="359"/>
      <c r="L222" s="341"/>
      <c r="M222" s="341"/>
      <c r="N222" s="341"/>
      <c r="O222" s="341"/>
      <c r="P222" s="341"/>
      <c r="Q222" s="341"/>
      <c r="R222" s="341"/>
      <c r="S222" s="341"/>
      <c r="T222" s="341"/>
      <c r="U222" s="465"/>
      <c r="V222" s="465"/>
      <c r="W222" s="465"/>
      <c r="X222" s="464"/>
    </row>
    <row r="223" spans="1:24">
      <c r="A223" s="357"/>
      <c r="B223" s="537"/>
      <c r="C223" s="538"/>
      <c r="D223" s="538"/>
      <c r="E223" s="538"/>
      <c r="F223" s="538"/>
      <c r="G223" s="538"/>
      <c r="H223" s="538"/>
      <c r="I223" s="538"/>
      <c r="J223" s="539"/>
      <c r="K223" s="359"/>
      <c r="L223" s="341"/>
      <c r="M223" s="341"/>
      <c r="N223" s="341"/>
      <c r="O223" s="341"/>
      <c r="P223" s="341"/>
      <c r="Q223" s="341"/>
      <c r="R223" s="341"/>
      <c r="S223" s="341"/>
      <c r="T223" s="341"/>
      <c r="U223" s="465"/>
      <c r="V223" s="465"/>
      <c r="W223" s="465"/>
      <c r="X223" s="464"/>
    </row>
    <row r="224" spans="1:24" ht="13.5" thickBot="1">
      <c r="A224" s="357"/>
      <c r="B224" s="540"/>
      <c r="C224" s="541"/>
      <c r="D224" s="541"/>
      <c r="E224" s="541"/>
      <c r="F224" s="541"/>
      <c r="G224" s="541"/>
      <c r="H224" s="541"/>
      <c r="I224" s="541"/>
      <c r="J224" s="542"/>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3" t="s">
        <v>277</v>
      </c>
      <c r="B226" s="544"/>
      <c r="C226" s="544"/>
      <c r="D226" s="544"/>
      <c r="E226" s="544"/>
      <c r="F226" s="544"/>
      <c r="G226" s="544"/>
      <c r="H226" s="544"/>
      <c r="I226" s="544"/>
      <c r="J226" s="544"/>
      <c r="K226" s="545"/>
    </row>
    <row r="227" spans="1:24">
      <c r="A227" s="546"/>
      <c r="B227" s="547"/>
      <c r="C227" s="547"/>
      <c r="D227" s="547"/>
      <c r="E227" s="547"/>
      <c r="F227" s="547"/>
      <c r="G227" s="547"/>
      <c r="H227" s="547"/>
      <c r="I227" s="547"/>
      <c r="J227" s="547"/>
      <c r="K227" s="548"/>
    </row>
    <row r="228" spans="1:24">
      <c r="A228" s="549"/>
      <c r="B228" s="550"/>
      <c r="C228" s="550"/>
      <c r="D228" s="550"/>
      <c r="E228" s="550"/>
      <c r="F228" s="550"/>
      <c r="G228" s="550"/>
      <c r="H228" s="550"/>
      <c r="I228" s="550"/>
      <c r="J228" s="550"/>
      <c r="K228" s="551"/>
    </row>
    <row r="229" spans="1:24" ht="14.25" customHeight="1" thickBot="1">
      <c r="A229" s="549"/>
      <c r="B229" s="550"/>
      <c r="C229" s="550"/>
      <c r="D229" s="550"/>
      <c r="E229" s="550"/>
      <c r="F229" s="550"/>
      <c r="G229" s="550"/>
      <c r="H229" s="550"/>
      <c r="I229" s="550"/>
      <c r="J229" s="550"/>
      <c r="K229" s="551"/>
    </row>
    <row r="230" spans="1:24" ht="13.5" thickBot="1">
      <c r="A230" s="421"/>
      <c r="B230" s="513" t="s">
        <v>277</v>
      </c>
      <c r="C230" s="514"/>
      <c r="D230" s="514"/>
      <c r="E230" s="514"/>
      <c r="F230" s="514"/>
      <c r="G230" s="514"/>
      <c r="H230" s="514"/>
      <c r="I230" s="514"/>
      <c r="J230" s="515"/>
      <c r="K230" s="472"/>
    </row>
    <row r="231" spans="1:24">
      <c r="A231" s="473"/>
      <c r="B231" s="516"/>
      <c r="C231" s="517"/>
      <c r="D231" s="517"/>
      <c r="E231" s="517"/>
      <c r="F231" s="517"/>
      <c r="G231" s="517"/>
      <c r="H231" s="517"/>
      <c r="I231" s="517"/>
      <c r="J231" s="518"/>
      <c r="K231" s="474"/>
    </row>
    <row r="232" spans="1:24">
      <c r="A232" s="475"/>
      <c r="B232" s="519"/>
      <c r="C232" s="520"/>
      <c r="D232" s="520"/>
      <c r="E232" s="520"/>
      <c r="F232" s="520"/>
      <c r="G232" s="520"/>
      <c r="H232" s="520"/>
      <c r="I232" s="520"/>
      <c r="J232" s="521"/>
      <c r="K232" s="340"/>
    </row>
    <row r="233" spans="1:24">
      <c r="A233" s="475"/>
      <c r="B233" s="519"/>
      <c r="C233" s="520"/>
      <c r="D233" s="520"/>
      <c r="E233" s="520"/>
      <c r="F233" s="520"/>
      <c r="G233" s="520"/>
      <c r="H233" s="520"/>
      <c r="I233" s="520"/>
      <c r="J233" s="521"/>
      <c r="K233" s="340"/>
    </row>
    <row r="234" spans="1:24">
      <c r="A234" s="475"/>
      <c r="B234" s="519"/>
      <c r="C234" s="520"/>
      <c r="D234" s="520"/>
      <c r="E234" s="520"/>
      <c r="F234" s="520"/>
      <c r="G234" s="520"/>
      <c r="H234" s="520"/>
      <c r="I234" s="520"/>
      <c r="J234" s="521"/>
      <c r="K234" s="340"/>
    </row>
    <row r="235" spans="1:24">
      <c r="A235" s="475"/>
      <c r="B235" s="519"/>
      <c r="C235" s="520"/>
      <c r="D235" s="520"/>
      <c r="E235" s="520"/>
      <c r="F235" s="520"/>
      <c r="G235" s="520"/>
      <c r="H235" s="520"/>
      <c r="I235" s="520"/>
      <c r="J235" s="521"/>
      <c r="K235" s="340"/>
    </row>
    <row r="236" spans="1:24">
      <c r="A236" s="475"/>
      <c r="B236" s="519"/>
      <c r="C236" s="520"/>
      <c r="D236" s="520"/>
      <c r="E236" s="520"/>
      <c r="F236" s="520"/>
      <c r="G236" s="520"/>
      <c r="H236" s="520"/>
      <c r="I236" s="520"/>
      <c r="J236" s="521"/>
      <c r="K236" s="340"/>
    </row>
    <row r="237" spans="1:24">
      <c r="A237" s="475"/>
      <c r="B237" s="519"/>
      <c r="C237" s="520"/>
      <c r="D237" s="520"/>
      <c r="E237" s="520"/>
      <c r="F237" s="520"/>
      <c r="G237" s="520"/>
      <c r="H237" s="520"/>
      <c r="I237" s="520"/>
      <c r="J237" s="521"/>
      <c r="K237" s="340"/>
    </row>
    <row r="238" spans="1:24">
      <c r="A238" s="475"/>
      <c r="B238" s="519"/>
      <c r="C238" s="520"/>
      <c r="D238" s="520"/>
      <c r="E238" s="520"/>
      <c r="F238" s="520"/>
      <c r="G238" s="520"/>
      <c r="H238" s="520"/>
      <c r="I238" s="520"/>
      <c r="J238" s="521"/>
      <c r="K238" s="340"/>
    </row>
    <row r="239" spans="1:24">
      <c r="A239" s="475"/>
      <c r="B239" s="519"/>
      <c r="C239" s="520"/>
      <c r="D239" s="520"/>
      <c r="E239" s="520"/>
      <c r="F239" s="520"/>
      <c r="G239" s="520"/>
      <c r="H239" s="520"/>
      <c r="I239" s="520"/>
      <c r="J239" s="521"/>
      <c r="K239" s="340"/>
    </row>
    <row r="240" spans="1:24">
      <c r="A240" s="475"/>
      <c r="B240" s="519"/>
      <c r="C240" s="520"/>
      <c r="D240" s="520"/>
      <c r="E240" s="520"/>
      <c r="F240" s="520"/>
      <c r="G240" s="520"/>
      <c r="H240" s="520"/>
      <c r="I240" s="520"/>
      <c r="J240" s="521"/>
      <c r="K240" s="340"/>
    </row>
    <row r="241" spans="1:11">
      <c r="A241" s="475"/>
      <c r="B241" s="519"/>
      <c r="C241" s="520"/>
      <c r="D241" s="520"/>
      <c r="E241" s="520"/>
      <c r="F241" s="520"/>
      <c r="G241" s="520"/>
      <c r="H241" s="520"/>
      <c r="I241" s="520"/>
      <c r="J241" s="521"/>
      <c r="K241" s="340"/>
    </row>
    <row r="242" spans="1:11">
      <c r="A242" s="475"/>
      <c r="B242" s="519"/>
      <c r="C242" s="520"/>
      <c r="D242" s="520"/>
      <c r="E242" s="520"/>
      <c r="F242" s="520"/>
      <c r="G242" s="520"/>
      <c r="H242" s="520"/>
      <c r="I242" s="520"/>
      <c r="J242" s="521"/>
      <c r="K242" s="340"/>
    </row>
    <row r="243" spans="1:11">
      <c r="A243" s="475"/>
      <c r="B243" s="519"/>
      <c r="C243" s="520"/>
      <c r="D243" s="520"/>
      <c r="E243" s="520"/>
      <c r="F243" s="520"/>
      <c r="G243" s="520"/>
      <c r="H243" s="520"/>
      <c r="I243" s="520"/>
      <c r="J243" s="521"/>
      <c r="K243" s="340"/>
    </row>
    <row r="244" spans="1:11">
      <c r="A244" s="475"/>
      <c r="B244" s="519"/>
      <c r="C244" s="520"/>
      <c r="D244" s="520"/>
      <c r="E244" s="520"/>
      <c r="F244" s="520"/>
      <c r="G244" s="520"/>
      <c r="H244" s="520"/>
      <c r="I244" s="520"/>
      <c r="J244" s="521"/>
      <c r="K244" s="340"/>
    </row>
    <row r="245" spans="1:11" ht="13.5" thickBot="1">
      <c r="A245" s="475"/>
      <c r="B245" s="522"/>
      <c r="C245" s="523"/>
      <c r="D245" s="523"/>
      <c r="E245" s="523"/>
      <c r="F245" s="523"/>
      <c r="G245" s="523"/>
      <c r="H245" s="523"/>
      <c r="I245" s="523"/>
      <c r="J245" s="524"/>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5" t="s">
        <v>463</v>
      </c>
      <c r="D249" s="525"/>
      <c r="E249" s="525"/>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5"/>
      <c r="D253" s="525"/>
      <c r="E253" s="525"/>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1" t="s">
        <v>147</v>
      </c>
      <c r="B11" s="21" t="s">
        <v>148</v>
      </c>
      <c r="C11" s="280" t="e">
        <f>#REF!</f>
        <v>#REF!</v>
      </c>
      <c r="D11" s="280" t="e">
        <f>#REF!</f>
        <v>#REF!</v>
      </c>
      <c r="E11" s="280" t="e">
        <f>D11-C11</f>
        <v>#REF!</v>
      </c>
      <c r="F11" s="257" t="e">
        <f>((C11/12)/#REF!)</f>
        <v>#REF!</v>
      </c>
      <c r="G11" s="257" t="e">
        <f>((D11/12)/#REF!)</f>
        <v>#REF!</v>
      </c>
      <c r="H11" s="258" t="e">
        <f t="shared" ref="H11:H42" si="0">G11-F11</f>
        <v>#REF!</v>
      </c>
    </row>
    <row r="12" spans="1:8">
      <c r="A12" s="641"/>
      <c r="B12" s="21" t="s">
        <v>149</v>
      </c>
      <c r="C12" s="280" t="e">
        <f>#REF!</f>
        <v>#REF!</v>
      </c>
      <c r="D12" s="280" t="e">
        <f>#REF!</f>
        <v>#REF!</v>
      </c>
      <c r="E12" s="280" t="e">
        <f t="shared" ref="E12:E63" si="1">D12-C12</f>
        <v>#REF!</v>
      </c>
      <c r="F12" s="257" t="e">
        <f>((C12/12)/#REF!)</f>
        <v>#REF!</v>
      </c>
      <c r="G12" s="257" t="e">
        <f>((D12/12)/#REF!)</f>
        <v>#REF!</v>
      </c>
      <c r="H12" s="258" t="e">
        <f t="shared" si="0"/>
        <v>#REF!</v>
      </c>
    </row>
    <row r="13" spans="1:8">
      <c r="A13" s="641"/>
      <c r="B13" s="21" t="s">
        <v>150</v>
      </c>
      <c r="C13" s="280" t="e">
        <f>#REF!</f>
        <v>#REF!</v>
      </c>
      <c r="D13" s="280" t="e">
        <f>#REF!</f>
        <v>#REF!</v>
      </c>
      <c r="E13" s="280" t="e">
        <f t="shared" si="1"/>
        <v>#REF!</v>
      </c>
      <c r="F13" s="257" t="e">
        <f>((C13/12)/#REF!)</f>
        <v>#REF!</v>
      </c>
      <c r="G13" s="257" t="e">
        <f>((D13/12)/#REF!)</f>
        <v>#REF!</v>
      </c>
      <c r="H13" s="258" t="e">
        <f t="shared" si="0"/>
        <v>#REF!</v>
      </c>
    </row>
    <row r="14" spans="1:8">
      <c r="A14" s="641"/>
      <c r="B14" s="21" t="s">
        <v>151</v>
      </c>
      <c r="C14" s="280" t="e">
        <f>#REF!</f>
        <v>#REF!</v>
      </c>
      <c r="D14" s="280" t="e">
        <f>#REF!</f>
        <v>#REF!</v>
      </c>
      <c r="E14" s="280" t="e">
        <f t="shared" si="1"/>
        <v>#REF!</v>
      </c>
      <c r="F14" s="257" t="e">
        <f>((C14/12)/#REF!)</f>
        <v>#REF!</v>
      </c>
      <c r="G14" s="257" t="e">
        <f>((D14/12)/#REF!)</f>
        <v>#REF!</v>
      </c>
      <c r="H14" s="258" t="e">
        <f t="shared" si="0"/>
        <v>#REF!</v>
      </c>
    </row>
    <row r="15" spans="1:8">
      <c r="A15" s="641"/>
      <c r="B15" s="21" t="s">
        <v>152</v>
      </c>
      <c r="C15" s="280" t="e">
        <f>#REF!</f>
        <v>#REF!</v>
      </c>
      <c r="D15" s="280" t="e">
        <f>#REF!</f>
        <v>#REF!</v>
      </c>
      <c r="E15" s="280" t="e">
        <f t="shared" si="1"/>
        <v>#REF!</v>
      </c>
      <c r="F15" s="257" t="e">
        <f>((C15/12)/#REF!)</f>
        <v>#REF!</v>
      </c>
      <c r="G15" s="257" t="e">
        <f>((D15/12)/#REF!)</f>
        <v>#REF!</v>
      </c>
      <c r="H15" s="258" t="e">
        <f t="shared" si="0"/>
        <v>#REF!</v>
      </c>
    </row>
    <row r="16" spans="1:8">
      <c r="A16" s="641"/>
      <c r="B16" s="21" t="s">
        <v>153</v>
      </c>
      <c r="C16" s="280" t="e">
        <f>#REF!</f>
        <v>#REF!</v>
      </c>
      <c r="D16" s="280" t="e">
        <f>#REF!</f>
        <v>#REF!</v>
      </c>
      <c r="E16" s="280" t="e">
        <f t="shared" si="1"/>
        <v>#REF!</v>
      </c>
      <c r="F16" s="257" t="e">
        <f>((C16/12)/#REF!)</f>
        <v>#REF!</v>
      </c>
      <c r="G16" s="257" t="e">
        <f>((D16/12)/#REF!)</f>
        <v>#REF!</v>
      </c>
      <c r="H16" s="258" t="e">
        <f t="shared" si="0"/>
        <v>#REF!</v>
      </c>
    </row>
    <row r="17" spans="1:9">
      <c r="A17" s="641"/>
      <c r="B17" s="21" t="s">
        <v>154</v>
      </c>
      <c r="C17" s="280" t="e">
        <f>#REF!</f>
        <v>#REF!</v>
      </c>
      <c r="D17" s="280" t="e">
        <f>#REF!</f>
        <v>#REF!</v>
      </c>
      <c r="E17" s="280" t="e">
        <f t="shared" si="1"/>
        <v>#REF!</v>
      </c>
      <c r="F17" s="257" t="e">
        <f>((C17/12)/#REF!)</f>
        <v>#REF!</v>
      </c>
      <c r="G17" s="257" t="e">
        <f>((D17/12)/#REF!)</f>
        <v>#REF!</v>
      </c>
      <c r="H17" s="258" t="e">
        <f t="shared" si="0"/>
        <v>#REF!</v>
      </c>
    </row>
    <row r="18" spans="1:9">
      <c r="A18" s="641"/>
      <c r="B18" s="21" t="s">
        <v>155</v>
      </c>
      <c r="C18" s="280" t="e">
        <f>#REF!</f>
        <v>#REF!</v>
      </c>
      <c r="D18" s="280" t="e">
        <f>#REF!</f>
        <v>#REF!</v>
      </c>
      <c r="E18" s="280" t="e">
        <f t="shared" si="1"/>
        <v>#REF!</v>
      </c>
      <c r="F18" s="257" t="e">
        <f>((C18/12)/#REF!)</f>
        <v>#REF!</v>
      </c>
      <c r="G18" s="257" t="e">
        <f>((D18/12)/#REF!)</f>
        <v>#REF!</v>
      </c>
      <c r="H18" s="258" t="e">
        <f t="shared" si="0"/>
        <v>#REF!</v>
      </c>
      <c r="I18" s="22"/>
    </row>
    <row r="19" spans="1:9">
      <c r="A19" s="641"/>
      <c r="B19" s="21" t="s">
        <v>156</v>
      </c>
      <c r="C19" s="280" t="e">
        <f>#REF!</f>
        <v>#REF!</v>
      </c>
      <c r="D19" s="280" t="e">
        <f>#REF!</f>
        <v>#REF!</v>
      </c>
      <c r="E19" s="280" t="e">
        <f t="shared" si="1"/>
        <v>#REF!</v>
      </c>
      <c r="F19" s="257" t="e">
        <f>((C19/12)/#REF!)</f>
        <v>#REF!</v>
      </c>
      <c r="G19" s="257" t="e">
        <f>((D19/12)/#REF!)</f>
        <v>#REF!</v>
      </c>
      <c r="H19" s="258" t="e">
        <f t="shared" si="0"/>
        <v>#REF!</v>
      </c>
      <c r="I19" s="22"/>
    </row>
    <row r="20" spans="1:9">
      <c r="A20" s="641"/>
      <c r="B20" s="21" t="s">
        <v>157</v>
      </c>
      <c r="C20" s="280" t="e">
        <f>#REF!</f>
        <v>#REF!</v>
      </c>
      <c r="D20" s="280" t="e">
        <f>#REF!</f>
        <v>#REF!</v>
      </c>
      <c r="E20" s="280" t="e">
        <f t="shared" si="1"/>
        <v>#REF!</v>
      </c>
      <c r="F20" s="257" t="e">
        <f>((C20/12)/#REF!)</f>
        <v>#REF!</v>
      </c>
      <c r="G20" s="257" t="e">
        <f>((D20/12)/#REF!)</f>
        <v>#REF!</v>
      </c>
      <c r="H20" s="258" t="e">
        <f t="shared" si="0"/>
        <v>#REF!</v>
      </c>
      <c r="I20" s="22"/>
    </row>
    <row r="21" spans="1:9">
      <c r="A21" s="641"/>
      <c r="B21" s="21" t="s">
        <v>158</v>
      </c>
      <c r="C21" s="280" t="e">
        <f>#REF!</f>
        <v>#REF!</v>
      </c>
      <c r="D21" s="280" t="e">
        <f>#REF!</f>
        <v>#REF!</v>
      </c>
      <c r="E21" s="280" t="e">
        <f t="shared" si="1"/>
        <v>#REF!</v>
      </c>
      <c r="F21" s="257" t="e">
        <f>((C21/12)/#REF!)</f>
        <v>#REF!</v>
      </c>
      <c r="G21" s="257" t="e">
        <f>((D21/12)/#REF!)</f>
        <v>#REF!</v>
      </c>
      <c r="H21" s="258" t="e">
        <f t="shared" si="0"/>
        <v>#REF!</v>
      </c>
      <c r="I21" s="22"/>
    </row>
    <row r="22" spans="1:9">
      <c r="A22" s="641"/>
      <c r="B22" s="21" t="s">
        <v>159</v>
      </c>
      <c r="C22" s="280" t="e">
        <f>#REF!</f>
        <v>#REF!</v>
      </c>
      <c r="D22" s="280" t="e">
        <f>#REF!</f>
        <v>#REF!</v>
      </c>
      <c r="E22" s="280" t="e">
        <f t="shared" si="1"/>
        <v>#REF!</v>
      </c>
      <c r="F22" s="257" t="e">
        <f>((C22/12)/#REF!)</f>
        <v>#REF!</v>
      </c>
      <c r="G22" s="257" t="e">
        <f>((D22/12)/#REF!)</f>
        <v>#REF!</v>
      </c>
      <c r="H22" s="258" t="e">
        <f t="shared" si="0"/>
        <v>#REF!</v>
      </c>
      <c r="I22" s="22"/>
    </row>
    <row r="23" spans="1:9">
      <c r="A23" s="641"/>
      <c r="B23" s="21" t="s">
        <v>137</v>
      </c>
      <c r="C23" s="280" t="e">
        <f>#REF!</f>
        <v>#REF!</v>
      </c>
      <c r="D23" s="280" t="e">
        <f>#REF!</f>
        <v>#REF!</v>
      </c>
      <c r="E23" s="280" t="e">
        <f t="shared" si="1"/>
        <v>#REF!</v>
      </c>
      <c r="F23" s="257" t="e">
        <f>((C23/12)/#REF!)</f>
        <v>#REF!</v>
      </c>
      <c r="G23" s="257" t="e">
        <f>((D23/12)/#REF!)</f>
        <v>#REF!</v>
      </c>
      <c r="H23" s="258" t="e">
        <f t="shared" si="0"/>
        <v>#REF!</v>
      </c>
      <c r="I23" s="22"/>
    </row>
    <row r="24" spans="1:9">
      <c r="A24" s="641"/>
      <c r="B24" s="21" t="s">
        <v>138</v>
      </c>
      <c r="C24" s="280" t="e">
        <f>#REF!</f>
        <v>#REF!</v>
      </c>
      <c r="D24" s="280" t="e">
        <f>#REF!</f>
        <v>#REF!</v>
      </c>
      <c r="E24" s="280" t="e">
        <f t="shared" si="1"/>
        <v>#REF!</v>
      </c>
      <c r="F24" s="257" t="e">
        <f>((C24/12)/#REF!)</f>
        <v>#REF!</v>
      </c>
      <c r="G24" s="257" t="e">
        <f>((D24/12)/#REF!)</f>
        <v>#REF!</v>
      </c>
      <c r="H24" s="258" t="e">
        <f t="shared" si="0"/>
        <v>#REF!</v>
      </c>
      <c r="I24" s="22"/>
    </row>
    <row r="25" spans="1:9">
      <c r="A25" s="641"/>
      <c r="B25" s="21" t="s">
        <v>139</v>
      </c>
      <c r="C25" s="281" t="e">
        <f>#REF!</f>
        <v>#REF!</v>
      </c>
      <c r="D25" s="281" t="e">
        <f>#REF!</f>
        <v>#REF!</v>
      </c>
      <c r="E25" s="280" t="e">
        <f t="shared" si="1"/>
        <v>#REF!</v>
      </c>
      <c r="F25" s="259" t="e">
        <f>((C25/12)/#REF!)</f>
        <v>#REF!</v>
      </c>
      <c r="G25" s="259" t="e">
        <f>((D25/12)/#REF!)</f>
        <v>#REF!</v>
      </c>
      <c r="H25" s="260" t="e">
        <f t="shared" si="0"/>
        <v>#REF!</v>
      </c>
      <c r="I25" s="22"/>
    </row>
    <row r="26" spans="1:9">
      <c r="A26" s="642" t="s">
        <v>167</v>
      </c>
      <c r="B26" s="241" t="s">
        <v>188</v>
      </c>
      <c r="C26" s="282" t="e">
        <f>#REF!</f>
        <v>#REF!</v>
      </c>
      <c r="D26" s="282" t="e">
        <f>#REF!</f>
        <v>#REF!</v>
      </c>
      <c r="E26" s="282" t="e">
        <f t="shared" si="1"/>
        <v>#REF!</v>
      </c>
      <c r="F26" s="261" t="e">
        <f>((C26/12)/#REF!)</f>
        <v>#REF!</v>
      </c>
      <c r="G26" s="261" t="e">
        <f>((D26/12)/#REF!)</f>
        <v>#REF!</v>
      </c>
      <c r="H26" s="262" t="e">
        <f t="shared" si="0"/>
        <v>#REF!</v>
      </c>
    </row>
    <row r="27" spans="1:9">
      <c r="A27" s="642"/>
      <c r="B27" s="241" t="s">
        <v>171</v>
      </c>
      <c r="C27" s="282" t="e">
        <f>#REF!</f>
        <v>#REF!</v>
      </c>
      <c r="D27" s="282" t="e">
        <f>#REF!</f>
        <v>#REF!</v>
      </c>
      <c r="E27" s="282" t="e">
        <f t="shared" si="1"/>
        <v>#REF!</v>
      </c>
      <c r="F27" s="261" t="e">
        <f>((C27/12)/#REF!)</f>
        <v>#REF!</v>
      </c>
      <c r="G27" s="261" t="e">
        <f>((D27/12)/#REF!)</f>
        <v>#REF!</v>
      </c>
      <c r="H27" s="262" t="e">
        <f t="shared" si="0"/>
        <v>#REF!</v>
      </c>
    </row>
    <row r="28" spans="1:9">
      <c r="A28" s="642"/>
      <c r="B28" s="241" t="s">
        <v>0</v>
      </c>
      <c r="C28" s="282" t="e">
        <f>#REF!</f>
        <v>#REF!</v>
      </c>
      <c r="D28" s="282" t="e">
        <f>#REF!</f>
        <v>#REF!</v>
      </c>
      <c r="E28" s="282" t="e">
        <f t="shared" si="1"/>
        <v>#REF!</v>
      </c>
      <c r="F28" s="261" t="e">
        <f>((C28/12)/#REF!)</f>
        <v>#REF!</v>
      </c>
      <c r="G28" s="261" t="e">
        <f>((D28/12)/#REF!)</f>
        <v>#REF!</v>
      </c>
      <c r="H28" s="262" t="e">
        <f t="shared" si="0"/>
        <v>#REF!</v>
      </c>
    </row>
    <row r="29" spans="1:9">
      <c r="A29" s="642"/>
      <c r="B29" s="241" t="s">
        <v>1</v>
      </c>
      <c r="C29" s="282" t="e">
        <f>#REF!</f>
        <v>#REF!</v>
      </c>
      <c r="D29" s="282" t="e">
        <f>#REF!</f>
        <v>#REF!</v>
      </c>
      <c r="E29" s="282" t="e">
        <f t="shared" si="1"/>
        <v>#REF!</v>
      </c>
      <c r="F29" s="261" t="e">
        <f>((C29/12)/#REF!)</f>
        <v>#REF!</v>
      </c>
      <c r="G29" s="261" t="e">
        <f>((D29/12)/#REF!)</f>
        <v>#REF!</v>
      </c>
      <c r="H29" s="262" t="e">
        <f t="shared" si="0"/>
        <v>#REF!</v>
      </c>
    </row>
    <row r="30" spans="1:9">
      <c r="A30" s="642"/>
      <c r="B30" s="241" t="s">
        <v>2</v>
      </c>
      <c r="C30" s="282" t="e">
        <f>#REF!</f>
        <v>#REF!</v>
      </c>
      <c r="D30" s="282" t="e">
        <f>#REF!</f>
        <v>#REF!</v>
      </c>
      <c r="E30" s="282" t="e">
        <f t="shared" si="1"/>
        <v>#REF!</v>
      </c>
      <c r="F30" s="261" t="e">
        <f>((C30/12)/#REF!)</f>
        <v>#REF!</v>
      </c>
      <c r="G30" s="261" t="e">
        <f>((D30/12)/#REF!)</f>
        <v>#REF!</v>
      </c>
      <c r="H30" s="262" t="e">
        <f t="shared" si="0"/>
        <v>#REF!</v>
      </c>
    </row>
    <row r="31" spans="1:9">
      <c r="A31" s="642"/>
      <c r="B31" s="241" t="s">
        <v>140</v>
      </c>
      <c r="C31" s="282" t="e">
        <f>#REF!</f>
        <v>#REF!</v>
      </c>
      <c r="D31" s="282" t="e">
        <f>#REF!</f>
        <v>#REF!</v>
      </c>
      <c r="E31" s="282" t="e">
        <f t="shared" si="1"/>
        <v>#REF!</v>
      </c>
      <c r="F31" s="261" t="e">
        <f>((C31/12)/#REF!)</f>
        <v>#REF!</v>
      </c>
      <c r="G31" s="261" t="e">
        <f>((D31/12)/#REF!)</f>
        <v>#REF!</v>
      </c>
      <c r="H31" s="262" t="e">
        <f t="shared" si="0"/>
        <v>#REF!</v>
      </c>
    </row>
    <row r="32" spans="1:9">
      <c r="A32" s="642"/>
      <c r="B32" s="241" t="s">
        <v>138</v>
      </c>
      <c r="C32" s="282" t="e">
        <f>#REF!</f>
        <v>#REF!</v>
      </c>
      <c r="D32" s="282" t="e">
        <f>#REF!</f>
        <v>#REF!</v>
      </c>
      <c r="E32" s="282" t="e">
        <f t="shared" si="1"/>
        <v>#REF!</v>
      </c>
      <c r="F32" s="261" t="e">
        <f>((C32/12)/#REF!)</f>
        <v>#REF!</v>
      </c>
      <c r="G32" s="261" t="e">
        <f>((D32/12)/#REF!)</f>
        <v>#REF!</v>
      </c>
      <c r="H32" s="262" t="e">
        <f t="shared" si="0"/>
        <v>#REF!</v>
      </c>
    </row>
    <row r="33" spans="1:8">
      <c r="A33" s="641" t="s">
        <v>168</v>
      </c>
      <c r="B33" s="21" t="s">
        <v>3</v>
      </c>
      <c r="C33" s="280" t="e">
        <f>#REF!</f>
        <v>#REF!</v>
      </c>
      <c r="D33" s="280" t="e">
        <f>#REF!</f>
        <v>#REF!</v>
      </c>
      <c r="E33" s="280" t="e">
        <f t="shared" si="1"/>
        <v>#REF!</v>
      </c>
      <c r="F33" s="257" t="e">
        <f>((C33/12)/#REF!)</f>
        <v>#REF!</v>
      </c>
      <c r="G33" s="257" t="e">
        <f>((D33/12)/#REF!)</f>
        <v>#REF!</v>
      </c>
      <c r="H33" s="258" t="e">
        <f t="shared" si="0"/>
        <v>#REF!</v>
      </c>
    </row>
    <row r="34" spans="1:8">
      <c r="A34" s="641"/>
      <c r="B34" s="21" t="s">
        <v>73</v>
      </c>
      <c r="C34" s="280" t="e">
        <f>#REF!</f>
        <v>#REF!</v>
      </c>
      <c r="D34" s="280" t="e">
        <f>#REF!</f>
        <v>#REF!</v>
      </c>
      <c r="E34" s="280" t="e">
        <f t="shared" si="1"/>
        <v>#REF!</v>
      </c>
      <c r="F34" s="257" t="e">
        <f>((C34/12)/#REF!)</f>
        <v>#REF!</v>
      </c>
      <c r="G34" s="257" t="e">
        <f>((D34/12)/#REF!)</f>
        <v>#REF!</v>
      </c>
      <c r="H34" s="258" t="e">
        <f t="shared" si="0"/>
        <v>#REF!</v>
      </c>
    </row>
    <row r="35" spans="1:8">
      <c r="A35" s="641"/>
      <c r="B35" s="21" t="s">
        <v>4</v>
      </c>
      <c r="C35" s="280" t="e">
        <f>#REF!</f>
        <v>#REF!</v>
      </c>
      <c r="D35" s="280" t="e">
        <f>#REF!</f>
        <v>#REF!</v>
      </c>
      <c r="E35" s="280" t="e">
        <f t="shared" si="1"/>
        <v>#REF!</v>
      </c>
      <c r="F35" s="257" t="e">
        <f>((C35/12)/#REF!)</f>
        <v>#REF!</v>
      </c>
      <c r="G35" s="257" t="e">
        <f>((D35/12)/#REF!)</f>
        <v>#REF!</v>
      </c>
      <c r="H35" s="258" t="e">
        <f t="shared" si="0"/>
        <v>#REF!</v>
      </c>
    </row>
    <row r="36" spans="1:8">
      <c r="A36" s="641"/>
      <c r="B36" s="21" t="s">
        <v>5</v>
      </c>
      <c r="C36" s="280" t="e">
        <f>#REF!</f>
        <v>#REF!</v>
      </c>
      <c r="D36" s="280" t="e">
        <f>#REF!</f>
        <v>#REF!</v>
      </c>
      <c r="E36" s="280" t="e">
        <f t="shared" si="1"/>
        <v>#REF!</v>
      </c>
      <c r="F36" s="257" t="e">
        <f>((C36/12)/#REF!)</f>
        <v>#REF!</v>
      </c>
      <c r="G36" s="257" t="e">
        <f>((D36/12)/#REF!)</f>
        <v>#REF!</v>
      </c>
      <c r="H36" s="258" t="e">
        <f t="shared" si="0"/>
        <v>#REF!</v>
      </c>
    </row>
    <row r="37" spans="1:8">
      <c r="A37" s="641"/>
      <c r="B37" s="21" t="s">
        <v>6</v>
      </c>
      <c r="C37" s="280" t="e">
        <f>#REF!</f>
        <v>#REF!</v>
      </c>
      <c r="D37" s="280" t="e">
        <f>#REF!</f>
        <v>#REF!</v>
      </c>
      <c r="E37" s="280" t="e">
        <f t="shared" si="1"/>
        <v>#REF!</v>
      </c>
      <c r="F37" s="257" t="e">
        <f>((C37/12)/#REF!)</f>
        <v>#REF!</v>
      </c>
      <c r="G37" s="257" t="e">
        <f>((D37/12)/#REF!)</f>
        <v>#REF!</v>
      </c>
      <c r="H37" s="258" t="e">
        <f t="shared" si="0"/>
        <v>#REF!</v>
      </c>
    </row>
    <row r="38" spans="1:8">
      <c r="A38" s="641"/>
      <c r="B38" s="21" t="s">
        <v>7</v>
      </c>
      <c r="C38" s="280" t="e">
        <f>#REF!</f>
        <v>#REF!</v>
      </c>
      <c r="D38" s="280" t="e">
        <f>#REF!</f>
        <v>#REF!</v>
      </c>
      <c r="E38" s="280" t="e">
        <f t="shared" si="1"/>
        <v>#REF!</v>
      </c>
      <c r="F38" s="257" t="e">
        <f>((C38/12)/#REF!)</f>
        <v>#REF!</v>
      </c>
      <c r="G38" s="257" t="e">
        <f>((D38/12)/#REF!)</f>
        <v>#REF!</v>
      </c>
      <c r="H38" s="258" t="e">
        <f t="shared" si="0"/>
        <v>#REF!</v>
      </c>
    </row>
    <row r="39" spans="1:8">
      <c r="A39" s="641"/>
      <c r="B39" s="21" t="s">
        <v>8</v>
      </c>
      <c r="C39" s="280" t="e">
        <f>#REF!</f>
        <v>#REF!</v>
      </c>
      <c r="D39" s="280" t="e">
        <f>#REF!</f>
        <v>#REF!</v>
      </c>
      <c r="E39" s="280" t="e">
        <f t="shared" si="1"/>
        <v>#REF!</v>
      </c>
      <c r="F39" s="257" t="e">
        <f>((C39/12)/#REF!)</f>
        <v>#REF!</v>
      </c>
      <c r="G39" s="257" t="e">
        <f>((D39/12)/#REF!)</f>
        <v>#REF!</v>
      </c>
      <c r="H39" s="258" t="e">
        <f t="shared" si="0"/>
        <v>#REF!</v>
      </c>
    </row>
    <row r="40" spans="1:8">
      <c r="A40" s="641"/>
      <c r="B40" s="21" t="s">
        <v>9</v>
      </c>
      <c r="C40" s="280" t="e">
        <f>#REF!</f>
        <v>#REF!</v>
      </c>
      <c r="D40" s="280" t="e">
        <f>#REF!</f>
        <v>#REF!</v>
      </c>
      <c r="E40" s="280" t="e">
        <f t="shared" si="1"/>
        <v>#REF!</v>
      </c>
      <c r="F40" s="257" t="e">
        <f>((C40/12)/#REF!)</f>
        <v>#REF!</v>
      </c>
      <c r="G40" s="257" t="e">
        <f>((D40/12)/#REF!)</f>
        <v>#REF!</v>
      </c>
      <c r="H40" s="258" t="e">
        <f t="shared" si="0"/>
        <v>#REF!</v>
      </c>
    </row>
    <row r="41" spans="1:8">
      <c r="A41" s="641"/>
      <c r="B41" s="21" t="s">
        <v>10</v>
      </c>
      <c r="C41" s="280" t="e">
        <f>#REF!</f>
        <v>#REF!</v>
      </c>
      <c r="D41" s="280" t="e">
        <f>#REF!</f>
        <v>#REF!</v>
      </c>
      <c r="E41" s="280" t="e">
        <f t="shared" si="1"/>
        <v>#REF!</v>
      </c>
      <c r="F41" s="257" t="e">
        <f>((C41/12)/#REF!)</f>
        <v>#REF!</v>
      </c>
      <c r="G41" s="257" t="e">
        <f>((D41/12)/#REF!)</f>
        <v>#REF!</v>
      </c>
      <c r="H41" s="258" t="e">
        <f t="shared" si="0"/>
        <v>#REF!</v>
      </c>
    </row>
    <row r="42" spans="1:8">
      <c r="A42" s="641"/>
      <c r="B42" s="21" t="s">
        <v>11</v>
      </c>
      <c r="C42" s="280" t="e">
        <f>#REF!</f>
        <v>#REF!</v>
      </c>
      <c r="D42" s="280" t="e">
        <f>#REF!</f>
        <v>#REF!</v>
      </c>
      <c r="E42" s="280" t="e">
        <f t="shared" si="1"/>
        <v>#REF!</v>
      </c>
      <c r="F42" s="257" t="e">
        <f>((C42/12)/#REF!)</f>
        <v>#REF!</v>
      </c>
      <c r="G42" s="257" t="e">
        <f>((D42/12)/#REF!)</f>
        <v>#REF!</v>
      </c>
      <c r="H42" s="258" t="e">
        <f t="shared" si="0"/>
        <v>#REF!</v>
      </c>
    </row>
    <row r="43" spans="1:8">
      <c r="A43" s="641"/>
      <c r="B43" s="21" t="s">
        <v>12</v>
      </c>
      <c r="C43" s="280" t="e">
        <f>#REF!</f>
        <v>#REF!</v>
      </c>
      <c r="D43" s="280" t="e">
        <f>#REF!</f>
        <v>#REF!</v>
      </c>
      <c r="E43" s="280" t="e">
        <f t="shared" si="1"/>
        <v>#REF!</v>
      </c>
      <c r="F43" s="257" t="e">
        <f>((C43/12)/#REF!)</f>
        <v>#REF!</v>
      </c>
      <c r="G43" s="257" t="e">
        <f>((D43/12)/#REF!)</f>
        <v>#REF!</v>
      </c>
      <c r="H43" s="258" t="e">
        <f t="shared" ref="H43:H63" si="2">G43-F43</f>
        <v>#REF!</v>
      </c>
    </row>
    <row r="44" spans="1:8">
      <c r="A44" s="641"/>
      <c r="B44" s="21" t="s">
        <v>13</v>
      </c>
      <c r="C44" s="280" t="e">
        <f>#REF!</f>
        <v>#REF!</v>
      </c>
      <c r="D44" s="280" t="e">
        <f>#REF!</f>
        <v>#REF!</v>
      </c>
      <c r="E44" s="280" t="e">
        <f t="shared" si="1"/>
        <v>#REF!</v>
      </c>
      <c r="F44" s="257" t="e">
        <f>((C44/12)/#REF!)</f>
        <v>#REF!</v>
      </c>
      <c r="G44" s="257" t="e">
        <f>((D44/12)/#REF!)</f>
        <v>#REF!</v>
      </c>
      <c r="H44" s="258" t="e">
        <f t="shared" si="2"/>
        <v>#REF!</v>
      </c>
    </row>
    <row r="45" spans="1:8">
      <c r="A45" s="641"/>
      <c r="B45" s="21" t="s">
        <v>14</v>
      </c>
      <c r="C45" s="280" t="e">
        <f>#REF!</f>
        <v>#REF!</v>
      </c>
      <c r="D45" s="280" t="e">
        <f>#REF!</f>
        <v>#REF!</v>
      </c>
      <c r="E45" s="280" t="e">
        <f t="shared" si="1"/>
        <v>#REF!</v>
      </c>
      <c r="F45" s="257" t="e">
        <f>((C45/12)/#REF!)</f>
        <v>#REF!</v>
      </c>
      <c r="G45" s="257" t="e">
        <f>((D45/12)/#REF!)</f>
        <v>#REF!</v>
      </c>
      <c r="H45" s="258" t="e">
        <f t="shared" si="2"/>
        <v>#REF!</v>
      </c>
    </row>
    <row r="46" spans="1:8">
      <c r="A46" s="641"/>
      <c r="B46" s="21" t="s">
        <v>137</v>
      </c>
      <c r="C46" s="280" t="e">
        <f>#REF!</f>
        <v>#REF!</v>
      </c>
      <c r="D46" s="280" t="e">
        <f>#REF!</f>
        <v>#REF!</v>
      </c>
      <c r="E46" s="280" t="e">
        <f t="shared" si="1"/>
        <v>#REF!</v>
      </c>
      <c r="F46" s="257" t="e">
        <f>((C46/12)/#REF!)</f>
        <v>#REF!</v>
      </c>
      <c r="G46" s="257" t="e">
        <f>((D46/12)/#REF!)</f>
        <v>#REF!</v>
      </c>
      <c r="H46" s="258" t="e">
        <f t="shared" si="2"/>
        <v>#REF!</v>
      </c>
    </row>
    <row r="47" spans="1:8">
      <c r="A47" s="641"/>
      <c r="B47" s="21" t="s">
        <v>138</v>
      </c>
      <c r="C47" s="280" t="e">
        <f>#REF!</f>
        <v>#REF!</v>
      </c>
      <c r="D47" s="280" t="e">
        <f>#REF!</f>
        <v>#REF!</v>
      </c>
      <c r="E47" s="280" t="e">
        <f t="shared" si="1"/>
        <v>#REF!</v>
      </c>
      <c r="F47" s="257" t="e">
        <f>((C47/12)/#REF!)</f>
        <v>#REF!</v>
      </c>
      <c r="G47" s="257" t="e">
        <f>((D47/12)/#REF!)</f>
        <v>#REF!</v>
      </c>
      <c r="H47" s="258" t="e">
        <f t="shared" si="2"/>
        <v>#REF!</v>
      </c>
    </row>
    <row r="48" spans="1:8">
      <c r="A48" s="641"/>
      <c r="B48" s="21" t="s">
        <v>139</v>
      </c>
      <c r="C48" s="280" t="e">
        <f>#REF!</f>
        <v>#REF!</v>
      </c>
      <c r="D48" s="280" t="e">
        <f>#REF!</f>
        <v>#REF!</v>
      </c>
      <c r="E48" s="280" t="e">
        <f t="shared" si="1"/>
        <v>#REF!</v>
      </c>
      <c r="F48" s="257" t="e">
        <f>((C48/12)/#REF!)</f>
        <v>#REF!</v>
      </c>
      <c r="G48" s="257" t="e">
        <f>((D48/12)/#REF!)</f>
        <v>#REF!</v>
      </c>
      <c r="H48" s="258" t="e">
        <f t="shared" si="2"/>
        <v>#REF!</v>
      </c>
    </row>
    <row r="49" spans="1:8">
      <c r="A49" s="641"/>
      <c r="B49" s="21" t="s">
        <v>141</v>
      </c>
      <c r="C49" s="280" t="e">
        <f>#REF!</f>
        <v>#REF!</v>
      </c>
      <c r="D49" s="280" t="e">
        <f>#REF!</f>
        <v>#REF!</v>
      </c>
      <c r="E49" s="280" t="e">
        <f t="shared" si="1"/>
        <v>#REF!</v>
      </c>
      <c r="F49" s="257" t="e">
        <f>((C49/12)/#REF!)</f>
        <v>#REF!</v>
      </c>
      <c r="G49" s="257" t="e">
        <f>((D49/12)/#REF!)</f>
        <v>#REF!</v>
      </c>
      <c r="H49" s="258" t="e">
        <f t="shared" si="2"/>
        <v>#REF!</v>
      </c>
    </row>
    <row r="50" spans="1:8">
      <c r="A50" s="638" t="s">
        <v>169</v>
      </c>
      <c r="B50" s="241" t="s">
        <v>16</v>
      </c>
      <c r="C50" s="282" t="e">
        <f>#REF!</f>
        <v>#REF!</v>
      </c>
      <c r="D50" s="282" t="e">
        <f>#REF!</f>
        <v>#REF!</v>
      </c>
      <c r="E50" s="282" t="e">
        <f t="shared" si="1"/>
        <v>#REF!</v>
      </c>
      <c r="F50" s="261" t="e">
        <f>((C50/12)/#REF!)</f>
        <v>#REF!</v>
      </c>
      <c r="G50" s="261" t="e">
        <f>((D50/12)/#REF!)</f>
        <v>#REF!</v>
      </c>
      <c r="H50" s="262" t="e">
        <f t="shared" si="2"/>
        <v>#REF!</v>
      </c>
    </row>
    <row r="51" spans="1:8">
      <c r="A51" s="638"/>
      <c r="B51" s="241" t="s">
        <v>17</v>
      </c>
      <c r="C51" s="282" t="e">
        <f>#REF!</f>
        <v>#REF!</v>
      </c>
      <c r="D51" s="282" t="e">
        <f>#REF!</f>
        <v>#REF!</v>
      </c>
      <c r="E51" s="282" t="e">
        <f t="shared" si="1"/>
        <v>#REF!</v>
      </c>
      <c r="F51" s="261" t="e">
        <f>((C51/12)/#REF!)</f>
        <v>#REF!</v>
      </c>
      <c r="G51" s="261" t="e">
        <f>((D51/12)/#REF!)</f>
        <v>#REF!</v>
      </c>
      <c r="H51" s="262" t="e">
        <f t="shared" si="2"/>
        <v>#REF!</v>
      </c>
    </row>
    <row r="52" spans="1:8">
      <c r="A52" s="638"/>
      <c r="B52" s="241" t="s">
        <v>18</v>
      </c>
      <c r="C52" s="282" t="e">
        <f>#REF!</f>
        <v>#REF!</v>
      </c>
      <c r="D52" s="282" t="e">
        <f>#REF!</f>
        <v>#REF!</v>
      </c>
      <c r="E52" s="282" t="e">
        <f t="shared" si="1"/>
        <v>#REF!</v>
      </c>
      <c r="F52" s="261" t="e">
        <f>((C52/12)/#REF!)</f>
        <v>#REF!</v>
      </c>
      <c r="G52" s="261" t="e">
        <f>((D52/12)/#REF!)</f>
        <v>#REF!</v>
      </c>
      <c r="H52" s="262" t="e">
        <f t="shared" si="2"/>
        <v>#REF!</v>
      </c>
    </row>
    <row r="53" spans="1:8">
      <c r="A53" s="638"/>
      <c r="B53" s="241" t="s">
        <v>19</v>
      </c>
      <c r="C53" s="282" t="e">
        <f>#REF!</f>
        <v>#REF!</v>
      </c>
      <c r="D53" s="282" t="e">
        <f>#REF!</f>
        <v>#REF!</v>
      </c>
      <c r="E53" s="282" t="e">
        <f t="shared" si="1"/>
        <v>#REF!</v>
      </c>
      <c r="F53" s="261" t="e">
        <f>((C53/12)/#REF!)</f>
        <v>#REF!</v>
      </c>
      <c r="G53" s="261" t="e">
        <f>((D53/12)/#REF!)</f>
        <v>#REF!</v>
      </c>
      <c r="H53" s="262" t="e">
        <f t="shared" si="2"/>
        <v>#REF!</v>
      </c>
    </row>
    <row r="54" spans="1:8">
      <c r="A54" s="638"/>
      <c r="B54" s="241" t="s">
        <v>20</v>
      </c>
      <c r="C54" s="282" t="e">
        <f>#REF!</f>
        <v>#REF!</v>
      </c>
      <c r="D54" s="282" t="e">
        <f>#REF!</f>
        <v>#REF!</v>
      </c>
      <c r="E54" s="282" t="e">
        <f t="shared" si="1"/>
        <v>#REF!</v>
      </c>
      <c r="F54" s="261" t="e">
        <f>((C54/12)/#REF!)</f>
        <v>#REF!</v>
      </c>
      <c r="G54" s="261" t="e">
        <f>((D54/12)/#REF!)</f>
        <v>#REF!</v>
      </c>
      <c r="H54" s="262" t="e">
        <f t="shared" si="2"/>
        <v>#REF!</v>
      </c>
    </row>
    <row r="55" spans="1:8">
      <c r="A55" s="638"/>
      <c r="B55" s="241" t="s">
        <v>21</v>
      </c>
      <c r="C55" s="282" t="e">
        <f>#REF!</f>
        <v>#REF!</v>
      </c>
      <c r="D55" s="282" t="e">
        <f>#REF!</f>
        <v>#REF!</v>
      </c>
      <c r="E55" s="282" t="e">
        <f t="shared" si="1"/>
        <v>#REF!</v>
      </c>
      <c r="F55" s="261" t="e">
        <f>((C55/12)/#REF!)</f>
        <v>#REF!</v>
      </c>
      <c r="G55" s="261" t="e">
        <f>((D55/12)/#REF!)</f>
        <v>#REF!</v>
      </c>
      <c r="H55" s="262" t="e">
        <f t="shared" si="2"/>
        <v>#REF!</v>
      </c>
    </row>
    <row r="56" spans="1:8">
      <c r="A56" s="638"/>
      <c r="B56" s="241" t="s">
        <v>22</v>
      </c>
      <c r="C56" s="282" t="e">
        <f>#REF!</f>
        <v>#REF!</v>
      </c>
      <c r="D56" s="282" t="e">
        <f>#REF!</f>
        <v>#REF!</v>
      </c>
      <c r="E56" s="282" t="e">
        <f t="shared" si="1"/>
        <v>#REF!</v>
      </c>
      <c r="F56" s="261" t="e">
        <f>((C56/12)/#REF!)</f>
        <v>#REF!</v>
      </c>
      <c r="G56" s="261" t="e">
        <f>((D56/12)/#REF!)</f>
        <v>#REF!</v>
      </c>
      <c r="H56" s="262" t="e">
        <f t="shared" si="2"/>
        <v>#REF!</v>
      </c>
    </row>
    <row r="57" spans="1:8">
      <c r="A57" s="638"/>
      <c r="B57" s="241" t="s">
        <v>137</v>
      </c>
      <c r="C57" s="282" t="e">
        <f>#REF!</f>
        <v>#REF!</v>
      </c>
      <c r="D57" s="282" t="e">
        <f>#REF!</f>
        <v>#REF!</v>
      </c>
      <c r="E57" s="282" t="e">
        <f t="shared" si="1"/>
        <v>#REF!</v>
      </c>
      <c r="F57" s="261" t="e">
        <f>((C57/12)/#REF!)</f>
        <v>#REF!</v>
      </c>
      <c r="G57" s="261" t="e">
        <f>((D57/12)/#REF!)</f>
        <v>#REF!</v>
      </c>
      <c r="H57" s="262" t="e">
        <f t="shared" si="2"/>
        <v>#REF!</v>
      </c>
    </row>
    <row r="58" spans="1:8">
      <c r="A58" s="638"/>
      <c r="B58" s="241" t="s">
        <v>138</v>
      </c>
      <c r="C58" s="282" t="e">
        <f>#REF!</f>
        <v>#REF!</v>
      </c>
      <c r="D58" s="282" t="e">
        <f>#REF!</f>
        <v>#REF!</v>
      </c>
      <c r="E58" s="282" t="e">
        <f t="shared" si="1"/>
        <v>#REF!</v>
      </c>
      <c r="F58" s="261" t="e">
        <f>((C58/12)/#REF!)</f>
        <v>#REF!</v>
      </c>
      <c r="G58" s="261" t="e">
        <f>((D58/12)/#REF!)</f>
        <v>#REF!</v>
      </c>
      <c r="H58" s="262" t="e">
        <f t="shared" si="2"/>
        <v>#REF!</v>
      </c>
    </row>
    <row r="59" spans="1:8">
      <c r="A59" s="638"/>
      <c r="B59" s="241" t="s">
        <v>139</v>
      </c>
      <c r="C59" s="282" t="e">
        <f>#REF!</f>
        <v>#REF!</v>
      </c>
      <c r="D59" s="282" t="e">
        <f>#REF!</f>
        <v>#REF!</v>
      </c>
      <c r="E59" s="282" t="e">
        <f t="shared" si="1"/>
        <v>#REF!</v>
      </c>
      <c r="F59" s="261" t="e">
        <f>((C59/12)/#REF!)</f>
        <v>#REF!</v>
      </c>
      <c r="G59" s="261" t="e">
        <f>((D59/12)/#REF!)</f>
        <v>#REF!</v>
      </c>
      <c r="H59" s="262" t="e">
        <f t="shared" si="2"/>
        <v>#REF!</v>
      </c>
    </row>
    <row r="60" spans="1:8">
      <c r="A60" s="640" t="s">
        <v>214</v>
      </c>
      <c r="B60" s="21" t="s">
        <v>23</v>
      </c>
      <c r="C60" s="280" t="e">
        <f>#REF!</f>
        <v>#REF!</v>
      </c>
      <c r="D60" s="280" t="e">
        <f>#REF!</f>
        <v>#REF!</v>
      </c>
      <c r="E60" s="280" t="e">
        <f t="shared" si="1"/>
        <v>#REF!</v>
      </c>
      <c r="F60" s="257" t="e">
        <f>((C60/12)/#REF!)</f>
        <v>#REF!</v>
      </c>
      <c r="G60" s="257" t="e">
        <f>((D60/12)/#REF!)</f>
        <v>#REF!</v>
      </c>
      <c r="H60" s="258" t="e">
        <f t="shared" si="2"/>
        <v>#REF!</v>
      </c>
    </row>
    <row r="61" spans="1:8">
      <c r="A61" s="640"/>
      <c r="B61" s="21" t="s">
        <v>137</v>
      </c>
      <c r="C61" s="280" t="e">
        <f>#REF!</f>
        <v>#REF!</v>
      </c>
      <c r="D61" s="280" t="e">
        <f>#REF!</f>
        <v>#REF!</v>
      </c>
      <c r="E61" s="280" t="e">
        <f t="shared" si="1"/>
        <v>#REF!</v>
      </c>
      <c r="F61" s="257" t="e">
        <f>((C61/12)/#REF!)</f>
        <v>#REF!</v>
      </c>
      <c r="G61" s="257" t="e">
        <f>((D61/12)/#REF!)</f>
        <v>#REF!</v>
      </c>
      <c r="H61" s="258" t="e">
        <f t="shared" si="2"/>
        <v>#REF!</v>
      </c>
    </row>
    <row r="62" spans="1:8">
      <c r="A62" s="640"/>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9" t="s">
        <v>162</v>
      </c>
      <c r="D95" s="639"/>
      <c r="E95" s="639"/>
      <c r="F95" s="639" t="s">
        <v>163</v>
      </c>
      <c r="G95" s="639"/>
      <c r="H95" s="639"/>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9" t="s">
        <v>162</v>
      </c>
      <c r="D113" s="639"/>
      <c r="E113" s="639"/>
      <c r="F113" s="639" t="s">
        <v>163</v>
      </c>
      <c r="G113" s="639"/>
      <c r="H113" s="639"/>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7" sqref="C7:F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8" t="s">
        <v>600</v>
      </c>
      <c r="B1" s="659"/>
      <c r="C1" s="659"/>
      <c r="D1" s="659"/>
      <c r="E1" s="659"/>
      <c r="F1" s="660" t="s">
        <v>92</v>
      </c>
      <c r="G1" s="661"/>
      <c r="H1" s="661"/>
      <c r="I1" s="662"/>
    </row>
    <row r="2" spans="1:9" ht="31.5">
      <c r="A2" s="663" t="s">
        <v>601</v>
      </c>
      <c r="B2" s="664"/>
      <c r="C2" s="664"/>
      <c r="D2" s="664"/>
      <c r="E2" s="664"/>
      <c r="F2" s="664"/>
      <c r="G2" s="664"/>
      <c r="H2" s="664"/>
      <c r="I2" s="665"/>
    </row>
    <row r="3" spans="1:9" ht="13.5" thickBot="1"/>
    <row r="4" spans="1:9" ht="16.5" thickBot="1">
      <c r="A4" s="649" t="s">
        <v>476</v>
      </c>
      <c r="B4" s="650"/>
      <c r="C4" s="650"/>
      <c r="D4" s="650"/>
      <c r="E4" s="650"/>
      <c r="F4" s="650"/>
      <c r="G4" s="650"/>
      <c r="H4" s="650"/>
      <c r="I4" s="651"/>
    </row>
    <row r="5" spans="1:9" ht="13.5" thickBot="1"/>
    <row r="6" spans="1:9" ht="13.5" thickBot="1">
      <c r="A6" s="246" t="s">
        <v>477</v>
      </c>
      <c r="C6" s="666" t="s">
        <v>653</v>
      </c>
      <c r="D6" s="667"/>
      <c r="E6" s="667"/>
      <c r="F6" s="668"/>
    </row>
    <row r="7" spans="1:9" ht="13.5" thickBot="1">
      <c r="A7" s="246" t="s">
        <v>278</v>
      </c>
      <c r="C7" s="646" t="s">
        <v>647</v>
      </c>
      <c r="D7" s="647"/>
      <c r="E7" s="647"/>
      <c r="F7" s="648"/>
    </row>
    <row r="8" spans="1:9" ht="13.5" thickBot="1">
      <c r="A8" s="246" t="s">
        <v>40</v>
      </c>
      <c r="C8" s="646" t="s">
        <v>654</v>
      </c>
      <c r="D8" s="647"/>
      <c r="E8" s="647"/>
      <c r="F8" s="648"/>
    </row>
    <row r="9" spans="1:9" ht="13.5" thickBot="1"/>
    <row r="10" spans="1:9" ht="16.5" thickBot="1">
      <c r="A10" s="649" t="s">
        <v>478</v>
      </c>
      <c r="B10" s="650"/>
      <c r="C10" s="650"/>
      <c r="D10" s="650"/>
      <c r="E10" s="650"/>
      <c r="F10" s="650"/>
      <c r="G10" s="650"/>
      <c r="H10" s="650"/>
      <c r="I10" s="65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5" t="s">
        <v>232</v>
      </c>
      <c r="E66" s="656"/>
      <c r="F66" s="656"/>
      <c r="G66" s="657"/>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9" t="s">
        <v>490</v>
      </c>
      <c r="B82" s="650"/>
      <c r="C82" s="650"/>
      <c r="D82" s="650"/>
      <c r="E82" s="650"/>
      <c r="F82" s="650"/>
      <c r="G82" s="650"/>
      <c r="H82" s="650"/>
      <c r="I82" s="65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2" t="s">
        <v>575</v>
      </c>
      <c r="E110" s="653"/>
      <c r="F110" s="653"/>
      <c r="G110" s="654"/>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9" t="s">
        <v>640</v>
      </c>
      <c r="C143" s="680"/>
      <c r="D143" s="652" t="s">
        <v>232</v>
      </c>
      <c r="E143" s="653"/>
      <c r="F143" s="653"/>
      <c r="G143" s="654"/>
      <c r="H143" s="498"/>
      <c r="I143" s="501"/>
    </row>
    <row r="144" spans="2:9" ht="12.75" customHeight="1" thickBot="1">
      <c r="B144" s="679" t="s">
        <v>641</v>
      </c>
      <c r="C144" s="680"/>
      <c r="D144" s="652" t="s">
        <v>232</v>
      </c>
      <c r="E144" s="653"/>
      <c r="F144" s="653"/>
      <c r="G144" s="654"/>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9" t="s">
        <v>499</v>
      </c>
      <c r="B150" s="650"/>
      <c r="C150" s="650"/>
      <c r="D150" s="650"/>
      <c r="E150" s="650"/>
      <c r="F150" s="650"/>
      <c r="G150" s="650"/>
      <c r="H150" s="650"/>
      <c r="I150" s="651"/>
    </row>
    <row r="152" spans="1:9">
      <c r="A152" s="297" t="s">
        <v>500</v>
      </c>
      <c r="D152" s="246" t="s">
        <v>92</v>
      </c>
    </row>
    <row r="153" spans="1:9">
      <c r="A153" s="297"/>
    </row>
    <row r="154" spans="1:9" ht="12.75" customHeight="1">
      <c r="A154" s="669" t="s">
        <v>501</v>
      </c>
      <c r="B154" s="671" t="s">
        <v>502</v>
      </c>
      <c r="C154" s="671" t="s">
        <v>503</v>
      </c>
      <c r="D154" s="671" t="s">
        <v>50</v>
      </c>
      <c r="E154" s="672"/>
      <c r="F154" s="673" t="s">
        <v>598</v>
      </c>
    </row>
    <row r="155" spans="1:9">
      <c r="A155" s="670"/>
      <c r="B155" s="672"/>
      <c r="C155" s="672"/>
      <c r="D155" s="672"/>
      <c r="E155" s="672"/>
      <c r="F155" s="674"/>
    </row>
    <row r="156" spans="1:9">
      <c r="A156" s="305">
        <v>20</v>
      </c>
      <c r="B156" s="306" t="s">
        <v>504</v>
      </c>
      <c r="C156" s="306" t="s">
        <v>505</v>
      </c>
      <c r="D156" s="675" t="s">
        <v>506</v>
      </c>
      <c r="E156" s="67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5" t="s">
        <v>518</v>
      </c>
      <c r="E159" s="67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9" t="s">
        <v>524</v>
      </c>
      <c r="B169" s="650"/>
      <c r="C169" s="650"/>
      <c r="D169" s="650"/>
      <c r="E169" s="650"/>
      <c r="F169" s="650"/>
      <c r="G169" s="650"/>
      <c r="H169" s="650"/>
      <c r="I169" s="651"/>
    </row>
    <row r="171" spans="1:9">
      <c r="A171" s="677" t="s">
        <v>525</v>
      </c>
      <c r="B171" s="678"/>
      <c r="C171" s="678"/>
      <c r="D171" s="67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9" t="s">
        <v>529</v>
      </c>
      <c r="B218" s="650"/>
      <c r="C218" s="650"/>
      <c r="D218" s="650"/>
      <c r="E218" s="650"/>
      <c r="F218" s="650"/>
      <c r="G218" s="650"/>
      <c r="H218" s="650"/>
      <c r="I218" s="65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9" t="s">
        <v>536</v>
      </c>
      <c r="B243" s="650"/>
      <c r="C243" s="650"/>
      <c r="D243" s="650"/>
      <c r="E243" s="650"/>
      <c r="F243" s="650"/>
      <c r="G243" s="650"/>
      <c r="H243" s="650"/>
      <c r="I243" s="651"/>
    </row>
    <row r="245" spans="1:9" ht="15.75" customHeight="1">
      <c r="A245" s="677" t="s">
        <v>537</v>
      </c>
      <c r="B245" s="678"/>
      <c r="C245" s="678"/>
      <c r="D245" s="678"/>
    </row>
    <row r="246" spans="1:9" ht="362.25" customHeight="1">
      <c r="A246" s="297"/>
    </row>
    <row r="247" spans="1:9" ht="373.5" customHeight="1"/>
    <row r="248" spans="1:9" ht="143.25" customHeight="1"/>
    <row r="249" spans="1:9" ht="65.25" customHeight="1" thickBot="1"/>
    <row r="250" spans="1:9" ht="12" customHeight="1" thickBot="1">
      <c r="B250" s="679" t="s">
        <v>642</v>
      </c>
      <c r="C250" s="680"/>
      <c r="D250" s="681" t="s">
        <v>232</v>
      </c>
      <c r="E250" s="682"/>
      <c r="F250" s="682"/>
      <c r="G250" s="683"/>
      <c r="H250" s="498"/>
      <c r="I250" s="499"/>
    </row>
    <row r="251" spans="1:9" ht="12" customHeight="1" thickBot="1">
      <c r="B251" s="679" t="s">
        <v>643</v>
      </c>
      <c r="C251" s="680"/>
      <c r="D251" s="681" t="s">
        <v>232</v>
      </c>
      <c r="E251" s="682"/>
      <c r="F251" s="682"/>
      <c r="G251" s="68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9" t="s">
        <v>501</v>
      </c>
      <c r="B259" s="671" t="s">
        <v>92</v>
      </c>
    </row>
    <row r="260" spans="1:9">
      <c r="A260" s="670"/>
      <c r="B260" s="67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2" t="s">
        <v>548</v>
      </c>
      <c r="E272" s="653"/>
      <c r="F272" s="653"/>
      <c r="G272" s="654"/>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K23" sqref="K23"/>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8" t="s">
        <v>600</v>
      </c>
      <c r="B1" s="659"/>
      <c r="C1" s="659"/>
      <c r="D1" s="659"/>
      <c r="E1" s="659"/>
      <c r="F1" s="660" t="str">
        <f>C6</f>
        <v>Mansfield Ohio Armory Housing Development</v>
      </c>
      <c r="G1" s="661"/>
      <c r="H1" s="661"/>
      <c r="I1" s="662"/>
    </row>
    <row r="2" spans="1:9" ht="36">
      <c r="A2" s="686" t="s">
        <v>602</v>
      </c>
      <c r="B2" s="687"/>
      <c r="C2" s="687"/>
      <c r="D2" s="687"/>
      <c r="E2" s="687"/>
      <c r="F2" s="687"/>
      <c r="G2" s="687"/>
      <c r="H2" s="687"/>
      <c r="I2" s="688"/>
    </row>
    <row r="3" spans="1:9" ht="13.5" thickBot="1"/>
    <row r="4" spans="1:9" ht="16.5" thickBot="1">
      <c r="A4" s="649" t="s">
        <v>476</v>
      </c>
      <c r="B4" s="650"/>
      <c r="C4" s="650"/>
      <c r="D4" s="650"/>
      <c r="E4" s="650"/>
      <c r="F4" s="650"/>
      <c r="G4" s="650"/>
      <c r="H4" s="650"/>
      <c r="I4" s="651"/>
    </row>
    <row r="5" spans="1:9" ht="13.5" thickBot="1"/>
    <row r="6" spans="1:9" ht="13.5" thickBot="1">
      <c r="A6" s="246" t="s">
        <v>477</v>
      </c>
      <c r="C6" s="666" t="str">
        <f>'Scoring Workbook'!C6:F6</f>
        <v>Mansfield Ohio Armory Housing Development</v>
      </c>
      <c r="D6" s="667"/>
      <c r="E6" s="667"/>
      <c r="F6" s="668"/>
    </row>
    <row r="7" spans="1:9" ht="13.5" thickBot="1">
      <c r="A7" s="246" t="s">
        <v>278</v>
      </c>
      <c r="C7" s="666" t="str">
        <f>'Scoring Workbook'!C7:F7</f>
        <v>New Units - Suburban</v>
      </c>
      <c r="D7" s="667"/>
      <c r="E7" s="667"/>
      <c r="F7" s="668"/>
    </row>
    <row r="8" spans="1:9" ht="13.5" thickBot="1">
      <c r="A8" s="246" t="s">
        <v>40</v>
      </c>
      <c r="C8" s="646" t="str">
        <f>'Scoring Workbook'!C8:F8</f>
        <v>15-0009</v>
      </c>
      <c r="D8" s="647"/>
      <c r="E8" s="647"/>
      <c r="F8" s="648"/>
    </row>
    <row r="9" spans="1:9" ht="13.5" thickBot="1">
      <c r="A9" s="684" t="s">
        <v>28</v>
      </c>
      <c r="B9" s="685"/>
      <c r="C9" s="646" t="s">
        <v>502</v>
      </c>
      <c r="D9" s="647"/>
      <c r="E9" s="647"/>
      <c r="F9" s="648"/>
    </row>
    <row r="10" spans="1:9" ht="13.5" thickBot="1"/>
    <row r="11" spans="1:9" ht="16.5" thickBot="1">
      <c r="A11" s="649" t="s">
        <v>550</v>
      </c>
      <c r="B11" s="650"/>
      <c r="C11" s="650"/>
      <c r="D11" s="650"/>
      <c r="E11" s="650"/>
      <c r="F11" s="650"/>
      <c r="G11" s="650"/>
      <c r="H11" s="650"/>
      <c r="I11" s="651"/>
    </row>
    <row r="13" spans="1:9">
      <c r="E13" s="299" t="s">
        <v>480</v>
      </c>
      <c r="F13" s="299" t="s">
        <v>32</v>
      </c>
      <c r="G13" s="298" t="s">
        <v>551</v>
      </c>
      <c r="H13" s="298" t="s">
        <v>28</v>
      </c>
    </row>
    <row r="14" spans="1:9">
      <c r="A14" s="246" t="s">
        <v>481</v>
      </c>
      <c r="E14" s="312">
        <v>10</v>
      </c>
      <c r="F14" s="304">
        <v>10</v>
      </c>
      <c r="G14" s="164" t="s">
        <v>552</v>
      </c>
    </row>
    <row r="15" spans="1:9">
      <c r="A15" s="246" t="s">
        <v>483</v>
      </c>
      <c r="E15" s="512">
        <f>'Scoring Workbook'!D26</f>
        <v>0</v>
      </c>
      <c r="F15" s="304">
        <v>5</v>
      </c>
      <c r="G15" s="164" t="s">
        <v>553</v>
      </c>
    </row>
    <row r="16" spans="1:9">
      <c r="A16" s="246" t="s">
        <v>485</v>
      </c>
      <c r="E16" s="312">
        <v>15</v>
      </c>
      <c r="F16" s="304">
        <v>15</v>
      </c>
      <c r="G16" s="164" t="s">
        <v>630</v>
      </c>
    </row>
    <row r="17" spans="1:9">
      <c r="A17" s="246" t="s">
        <v>605</v>
      </c>
      <c r="E17" s="512">
        <v>0</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25</v>
      </c>
      <c r="F19" s="299">
        <v>35</v>
      </c>
      <c r="G19" s="298" t="s">
        <v>644</v>
      </c>
    </row>
    <row r="20" spans="1:9" ht="13.5" customHeight="1">
      <c r="A20" s="246" t="s">
        <v>556</v>
      </c>
      <c r="B20" s="297"/>
      <c r="C20" s="297"/>
      <c r="D20" s="297"/>
      <c r="E20" s="312">
        <v>0</v>
      </c>
      <c r="F20" s="304">
        <v>15</v>
      </c>
      <c r="G20" s="164" t="s">
        <v>557</v>
      </c>
      <c r="H20" s="246" t="s">
        <v>558</v>
      </c>
    </row>
    <row r="21" spans="1:9" ht="13.5" customHeight="1">
      <c r="A21" s="297" t="s">
        <v>36</v>
      </c>
      <c r="B21" s="297"/>
      <c r="C21" s="297"/>
      <c r="D21" s="297"/>
      <c r="E21" s="311">
        <f>E19+E20</f>
        <v>25</v>
      </c>
      <c r="F21" s="299">
        <v>55</v>
      </c>
      <c r="G21" s="502" t="s">
        <v>632</v>
      </c>
      <c r="H21" s="503"/>
    </row>
    <row r="22" spans="1:9" ht="13.5" customHeight="1">
      <c r="A22" s="297"/>
      <c r="B22" s="297"/>
      <c r="C22" s="297"/>
      <c r="D22" s="297"/>
      <c r="E22" s="313"/>
      <c r="F22" s="313"/>
      <c r="G22" s="299"/>
      <c r="H22" s="298"/>
    </row>
    <row r="23" spans="1:9" ht="127.5" customHeight="1">
      <c r="A23" s="166" t="s">
        <v>559</v>
      </c>
      <c r="B23" s="689" t="s">
        <v>656</v>
      </c>
      <c r="C23" s="690"/>
      <c r="D23" s="690"/>
      <c r="E23" s="690"/>
      <c r="F23" s="690"/>
      <c r="G23" s="690"/>
      <c r="H23" s="691"/>
    </row>
    <row r="24" spans="1:9" ht="13.5" thickBot="1"/>
    <row r="25" spans="1:9" ht="16.5" thickBot="1">
      <c r="A25" s="649" t="s">
        <v>560</v>
      </c>
      <c r="B25" s="650"/>
      <c r="C25" s="650"/>
      <c r="D25" s="650"/>
      <c r="E25" s="650"/>
      <c r="F25" s="650"/>
      <c r="G25" s="650"/>
      <c r="H25" s="650"/>
      <c r="I25" s="651"/>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512">
        <f>'Scoring Workbook'!D148</f>
        <v>0</v>
      </c>
      <c r="F30" s="304">
        <v>10</v>
      </c>
      <c r="G30" s="164" t="s">
        <v>554</v>
      </c>
      <c r="H30" s="164" t="s">
        <v>633</v>
      </c>
    </row>
    <row r="31" spans="1:9">
      <c r="A31" s="297" t="s">
        <v>36</v>
      </c>
      <c r="E31" s="311">
        <f>IF(SUM(E28:E30)&gt;20,20,(SUM(E28:E30)))</f>
        <v>10</v>
      </c>
      <c r="F31" s="509">
        <v>20</v>
      </c>
      <c r="G31" s="510" t="s">
        <v>634</v>
      </c>
      <c r="H31" s="109"/>
      <c r="I31" s="240"/>
    </row>
    <row r="32" spans="1:9">
      <c r="A32" s="297"/>
      <c r="E32" s="313"/>
      <c r="F32" s="497"/>
      <c r="G32" s="299"/>
      <c r="H32" s="164"/>
      <c r="I32" s="164"/>
    </row>
    <row r="33" spans="1:9" ht="120" customHeight="1">
      <c r="A33" s="166" t="s">
        <v>559</v>
      </c>
      <c r="B33" s="689" t="s">
        <v>655</v>
      </c>
      <c r="C33" s="690"/>
      <c r="D33" s="690"/>
      <c r="E33" s="690"/>
      <c r="F33" s="690"/>
      <c r="G33" s="690"/>
      <c r="H33" s="691"/>
    </row>
    <row r="34" spans="1:9" ht="13.5" thickBot="1"/>
    <row r="35" spans="1:9" ht="16.5" thickBot="1">
      <c r="A35" s="649" t="s">
        <v>279</v>
      </c>
      <c r="B35" s="650"/>
      <c r="C35" s="650"/>
      <c r="D35" s="650"/>
      <c r="E35" s="650"/>
      <c r="F35" s="650"/>
      <c r="G35" s="650"/>
      <c r="H35" s="650"/>
      <c r="I35" s="651"/>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92"/>
      <c r="C40" s="693"/>
      <c r="D40" s="693"/>
      <c r="E40" s="693"/>
      <c r="F40" s="693"/>
      <c r="G40" s="693"/>
      <c r="H40" s="694"/>
    </row>
    <row r="41" spans="1:9" ht="13.5" thickBot="1"/>
    <row r="42" spans="1:9" ht="16.5" thickBot="1">
      <c r="A42" s="649" t="s">
        <v>564</v>
      </c>
      <c r="B42" s="650"/>
      <c r="C42" s="650"/>
      <c r="D42" s="650"/>
      <c r="E42" s="650"/>
      <c r="F42" s="650"/>
      <c r="G42" s="650"/>
      <c r="H42" s="650"/>
      <c r="I42" s="651"/>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92"/>
      <c r="C49" s="693"/>
      <c r="D49" s="693"/>
      <c r="E49" s="693"/>
      <c r="F49" s="693"/>
      <c r="G49" s="693"/>
      <c r="H49" s="694"/>
    </row>
    <row r="50" spans="1:9" ht="13.5" thickBot="1"/>
    <row r="51" spans="1:9" ht="16.5" thickBot="1">
      <c r="A51" s="649" t="s">
        <v>566</v>
      </c>
      <c r="B51" s="650"/>
      <c r="C51" s="650"/>
      <c r="D51" s="650"/>
      <c r="E51" s="650"/>
      <c r="F51" s="650"/>
      <c r="G51" s="650"/>
      <c r="H51" s="650"/>
      <c r="I51" s="65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v>0</v>
      </c>
      <c r="F57" s="299">
        <v>5</v>
      </c>
      <c r="G57" s="304"/>
      <c r="H57" s="304"/>
    </row>
    <row r="58" spans="1:9">
      <c r="E58" s="297"/>
      <c r="F58" s="304"/>
      <c r="G58" s="299"/>
    </row>
    <row r="59" spans="1:9" ht="120" customHeight="1">
      <c r="A59" s="166" t="s">
        <v>559</v>
      </c>
      <c r="B59" s="692"/>
      <c r="C59" s="693"/>
      <c r="D59" s="693"/>
      <c r="E59" s="693"/>
      <c r="F59" s="693"/>
      <c r="G59" s="693"/>
      <c r="H59" s="694"/>
    </row>
    <row r="60" spans="1:9" ht="13.5" thickBot="1"/>
    <row r="61" spans="1:9" ht="16.5" thickBot="1">
      <c r="A61" s="649" t="s">
        <v>567</v>
      </c>
      <c r="B61" s="650"/>
      <c r="C61" s="650"/>
      <c r="D61" s="650"/>
      <c r="E61" s="650"/>
      <c r="F61" s="650"/>
      <c r="G61" s="650"/>
      <c r="H61" s="650"/>
      <c r="I61" s="651"/>
    </row>
    <row r="63" spans="1:9" ht="15.75" customHeight="1">
      <c r="E63" s="299" t="s">
        <v>480</v>
      </c>
      <c r="F63" s="299" t="s">
        <v>32</v>
      </c>
      <c r="G63" s="299" t="s">
        <v>551</v>
      </c>
      <c r="H63" s="299" t="s">
        <v>28</v>
      </c>
    </row>
    <row r="64" spans="1:9">
      <c r="A64" s="246" t="s">
        <v>568</v>
      </c>
      <c r="E64" s="312">
        <v>0</v>
      </c>
      <c r="F64" s="507">
        <v>10</v>
      </c>
      <c r="G64" s="508" t="s">
        <v>554</v>
      </c>
      <c r="H64" s="11" t="s">
        <v>638</v>
      </c>
    </row>
    <row r="65" spans="1:9">
      <c r="A65" s="246" t="s">
        <v>569</v>
      </c>
      <c r="E65" s="312">
        <v>0</v>
      </c>
      <c r="F65" s="507">
        <v>15</v>
      </c>
      <c r="G65" s="508" t="s">
        <v>570</v>
      </c>
      <c r="H65" s="11" t="s">
        <v>638</v>
      </c>
    </row>
    <row r="66" spans="1:9">
      <c r="A66" s="246" t="s">
        <v>549</v>
      </c>
      <c r="E66" s="312">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92"/>
      <c r="C69" s="693"/>
      <c r="D69" s="693"/>
      <c r="E69" s="693"/>
      <c r="F69" s="693"/>
      <c r="G69" s="693"/>
      <c r="H69" s="694"/>
    </row>
    <row r="70" spans="1:9" ht="13.5" thickBot="1"/>
    <row r="71" spans="1:9" ht="16.5" thickBot="1">
      <c r="A71" s="649" t="s">
        <v>571</v>
      </c>
      <c r="B71" s="650"/>
      <c r="C71" s="650"/>
      <c r="D71" s="650"/>
      <c r="E71" s="650"/>
      <c r="F71" s="650"/>
      <c r="G71" s="650"/>
      <c r="H71" s="650"/>
      <c r="I71" s="651"/>
    </row>
    <row r="73" spans="1:9" ht="12.75" customHeight="1">
      <c r="E73" s="297" t="s">
        <v>572</v>
      </c>
    </row>
    <row r="74" spans="1:9">
      <c r="A74" s="246" t="s">
        <v>280</v>
      </c>
      <c r="E74" s="311">
        <f>E19+E20</f>
        <v>25</v>
      </c>
    </row>
    <row r="75" spans="1:9">
      <c r="A75" s="246" t="s">
        <v>560</v>
      </c>
      <c r="E75" s="311">
        <f>E31</f>
        <v>10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75</v>
      </c>
    </row>
    <row r="82" spans="1:5">
      <c r="A82" s="297" t="s">
        <v>572</v>
      </c>
      <c r="E82" s="316">
        <v>75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8" t="s">
        <v>600</v>
      </c>
      <c r="B1" s="709"/>
      <c r="C1" s="709"/>
      <c r="D1" s="709"/>
      <c r="E1" s="709"/>
      <c r="F1" s="710" t="e">
        <f>#REF!</f>
        <v>#REF!</v>
      </c>
      <c r="G1" s="711"/>
      <c r="H1" s="711"/>
      <c r="I1" s="712"/>
      <c r="J1" s="48" t="s">
        <v>116</v>
      </c>
    </row>
    <row r="2" spans="1:10" s="128" customFormat="1" ht="36">
      <c r="A2" s="686" t="s">
        <v>49</v>
      </c>
      <c r="B2" s="713"/>
      <c r="C2" s="713"/>
      <c r="D2" s="713"/>
      <c r="E2" s="713"/>
      <c r="F2" s="713"/>
      <c r="G2" s="713"/>
      <c r="H2" s="713"/>
      <c r="I2" s="714"/>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5" t="s">
        <v>174</v>
      </c>
      <c r="B19" s="716"/>
      <c r="C19" s="716"/>
      <c r="D19" s="716"/>
      <c r="E19" s="716"/>
      <c r="F19" s="716"/>
      <c r="G19" s="716"/>
      <c r="H19" s="716"/>
      <c r="I19" s="717"/>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5" t="s">
        <v>175</v>
      </c>
      <c r="B36" s="716"/>
      <c r="C36" s="716"/>
      <c r="D36" s="716"/>
      <c r="E36" s="716"/>
      <c r="F36" s="716"/>
      <c r="G36" s="716"/>
      <c r="H36" s="716"/>
      <c r="I36" s="717"/>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8" t="s">
        <v>95</v>
      </c>
      <c r="E40" s="719"/>
      <c r="F40" s="720"/>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1" t="s">
        <v>176</v>
      </c>
      <c r="B54" s="707"/>
      <c r="C54" s="707"/>
      <c r="D54" s="707"/>
      <c r="E54" s="707"/>
      <c r="F54" s="707"/>
      <c r="G54" s="707"/>
      <c r="H54" s="707"/>
      <c r="I54" s="707"/>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4" t="s">
        <v>47</v>
      </c>
      <c r="C65" s="724"/>
      <c r="D65" s="724"/>
      <c r="E65" s="724"/>
      <c r="F65" s="724"/>
      <c r="G65" s="724"/>
      <c r="H65" s="724"/>
      <c r="I65" s="724"/>
    </row>
    <row r="66" spans="1:11" s="128" customFormat="1" ht="13.5" customHeight="1" thickBot="1">
      <c r="A66" s="47"/>
      <c r="B66" s="47"/>
      <c r="C66" s="47"/>
      <c r="D66" s="47"/>
      <c r="E66" s="47"/>
      <c r="F66" s="47"/>
      <c r="G66" s="47"/>
      <c r="H66" s="47"/>
      <c r="I66" s="47"/>
    </row>
    <row r="67" spans="1:11" s="128" customFormat="1" ht="13.5" customHeight="1" thickBot="1">
      <c r="A67" s="701" t="s">
        <v>177</v>
      </c>
      <c r="B67" s="707"/>
      <c r="C67" s="707"/>
      <c r="D67" s="707"/>
      <c r="E67" s="707"/>
      <c r="F67" s="707"/>
      <c r="G67" s="707"/>
      <c r="H67" s="707"/>
      <c r="I67" s="707"/>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4" t="s">
        <v>47</v>
      </c>
      <c r="C74" s="724"/>
      <c r="D74" s="724"/>
      <c r="E74" s="724"/>
      <c r="F74" s="724"/>
      <c r="G74" s="724"/>
      <c r="H74" s="724"/>
      <c r="I74" s="724"/>
    </row>
    <row r="75" spans="1:11" s="128" customFormat="1" ht="13.5" customHeight="1" thickBot="1">
      <c r="A75" s="47"/>
      <c r="B75" s="95"/>
      <c r="C75" s="47"/>
      <c r="D75" s="47"/>
      <c r="E75" s="47"/>
      <c r="F75" s="47"/>
      <c r="G75" s="47"/>
      <c r="H75" s="47"/>
      <c r="I75" s="47"/>
    </row>
    <row r="76" spans="1:11" s="128" customFormat="1" ht="13.5" customHeight="1" thickBot="1">
      <c r="A76" s="701" t="s">
        <v>125</v>
      </c>
      <c r="B76" s="702"/>
      <c r="C76" s="702"/>
      <c r="D76" s="702"/>
      <c r="E76" s="702"/>
      <c r="F76" s="702"/>
      <c r="G76" s="702"/>
      <c r="H76" s="702"/>
      <c r="I76" s="702"/>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9" t="s">
        <v>178</v>
      </c>
      <c r="C80" s="729"/>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706" t="s">
        <v>218</v>
      </c>
      <c r="C82" s="706"/>
      <c r="D82" s="82"/>
      <c r="E82" s="82"/>
      <c r="F82" s="82"/>
      <c r="G82" s="82"/>
      <c r="H82" s="77">
        <f t="shared" si="0"/>
        <v>0</v>
      </c>
      <c r="I82" s="10"/>
    </row>
    <row r="83" spans="1:9" ht="13.5" customHeight="1" thickBot="1">
      <c r="B83" s="706" t="s">
        <v>219</v>
      </c>
      <c r="C83" s="706"/>
      <c r="D83" s="82"/>
      <c r="E83" s="82"/>
      <c r="F83" s="82"/>
      <c r="G83" s="82"/>
      <c r="H83" s="77">
        <f t="shared" si="0"/>
        <v>0</v>
      </c>
      <c r="I83" s="10"/>
    </row>
    <row r="84" spans="1:9" ht="13.5" customHeight="1" thickBot="1">
      <c r="B84" s="705" t="s">
        <v>220</v>
      </c>
      <c r="C84" s="705"/>
      <c r="D84" s="90">
        <f>D81-D82+D83</f>
        <v>0</v>
      </c>
      <c r="E84" s="90">
        <f>E81-E82+E83</f>
        <v>0</v>
      </c>
      <c r="F84" s="90">
        <f>F81-F82+F83</f>
        <v>0</v>
      </c>
      <c r="G84" s="90">
        <f>G81-G82+G83</f>
        <v>0</v>
      </c>
      <c r="H84" s="77">
        <f t="shared" si="0"/>
        <v>0</v>
      </c>
      <c r="I84" s="10"/>
    </row>
    <row r="85" spans="1:9" ht="13.5" customHeight="1" thickBot="1">
      <c r="B85" s="706" t="s">
        <v>221</v>
      </c>
      <c r="C85" s="706"/>
      <c r="D85" s="82"/>
      <c r="E85" s="82"/>
      <c r="F85" s="82"/>
      <c r="G85" s="82"/>
      <c r="H85" s="77">
        <f t="shared" si="0"/>
        <v>0</v>
      </c>
      <c r="I85" s="10"/>
    </row>
    <row r="86" spans="1:9" ht="13.5" customHeight="1" thickBot="1">
      <c r="B86" s="706" t="s">
        <v>222</v>
      </c>
      <c r="C86" s="706"/>
      <c r="D86" s="82"/>
      <c r="E86" s="82"/>
      <c r="F86" s="82"/>
      <c r="G86" s="82"/>
      <c r="H86" s="77">
        <f t="shared" si="0"/>
        <v>0</v>
      </c>
      <c r="I86" s="10"/>
    </row>
    <row r="87" spans="1:9" ht="13.5" customHeight="1" thickBot="1">
      <c r="B87" s="706" t="s">
        <v>223</v>
      </c>
      <c r="C87" s="706"/>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7" t="s">
        <v>66</v>
      </c>
      <c r="C94" s="697"/>
      <c r="D94" s="82"/>
      <c r="E94" s="82"/>
      <c r="F94" s="82"/>
      <c r="G94" s="82"/>
      <c r="H94" s="77">
        <f t="shared" ref="H94:H102" si="1">SUM(D94:G94)</f>
        <v>0</v>
      </c>
      <c r="I94" s="10"/>
    </row>
    <row r="95" spans="1:9" ht="13.5" customHeight="1" thickBot="1">
      <c r="B95" s="697" t="s">
        <v>67</v>
      </c>
      <c r="C95" s="697"/>
      <c r="D95" s="82"/>
      <c r="E95" s="82"/>
      <c r="F95" s="82"/>
      <c r="G95" s="82"/>
      <c r="H95" s="77">
        <f t="shared" si="1"/>
        <v>0</v>
      </c>
      <c r="I95" s="10"/>
    </row>
    <row r="96" spans="1:9" ht="13.5" customHeight="1" thickBot="1">
      <c r="B96" s="697" t="s">
        <v>68</v>
      </c>
      <c r="C96" s="697"/>
      <c r="D96" s="82"/>
      <c r="E96" s="82"/>
      <c r="F96" s="82"/>
      <c r="G96" s="82"/>
      <c r="H96" s="77">
        <f t="shared" si="1"/>
        <v>0</v>
      </c>
      <c r="I96" s="10"/>
    </row>
    <row r="97" spans="1:9" ht="13.5" customHeight="1" thickBot="1">
      <c r="B97" s="697" t="s">
        <v>69</v>
      </c>
      <c r="C97" s="697"/>
      <c r="D97" s="82"/>
      <c r="E97" s="82"/>
      <c r="F97" s="82"/>
      <c r="G97" s="82"/>
      <c r="H97" s="77">
        <f t="shared" si="1"/>
        <v>0</v>
      </c>
      <c r="I97" s="10"/>
    </row>
    <row r="98" spans="1:9" ht="13.5" customHeight="1" thickBot="1">
      <c r="B98" s="697" t="s">
        <v>70</v>
      </c>
      <c r="C98" s="697"/>
      <c r="D98" s="82"/>
      <c r="E98" s="82"/>
      <c r="F98" s="82"/>
      <c r="G98" s="82"/>
      <c r="H98" s="77">
        <f t="shared" si="1"/>
        <v>0</v>
      </c>
      <c r="I98" s="10"/>
    </row>
    <row r="99" spans="1:9" ht="13.5" customHeight="1" thickBot="1">
      <c r="B99" s="697" t="s">
        <v>71</v>
      </c>
      <c r="C99" s="697"/>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1" t="s">
        <v>126</v>
      </c>
      <c r="B114" s="702"/>
      <c r="C114" s="702"/>
      <c r="D114" s="702"/>
      <c r="E114" s="702"/>
      <c r="F114" s="702"/>
      <c r="G114" s="702"/>
      <c r="H114" s="702"/>
      <c r="I114" s="702"/>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9" t="s">
        <v>121</v>
      </c>
      <c r="C119" s="699"/>
      <c r="D119" s="91"/>
      <c r="E119" s="93"/>
      <c r="F119" s="93"/>
      <c r="G119" s="93"/>
      <c r="H119" s="93"/>
      <c r="I119" s="92">
        <f t="shared" ref="I119:I137" si="2">SUM(E119:H119)</f>
        <v>0</v>
      </c>
      <c r="J119" s="49"/>
      <c r="K119" s="49"/>
    </row>
    <row r="120" spans="1:11" ht="13.5" customHeight="1" thickBot="1">
      <c r="B120" s="699" t="s">
        <v>122</v>
      </c>
      <c r="C120" s="699"/>
      <c r="D120" s="91"/>
      <c r="E120" s="93"/>
      <c r="F120" s="93"/>
      <c r="G120" s="93"/>
      <c r="H120" s="93"/>
      <c r="I120" s="92">
        <f t="shared" si="2"/>
        <v>0</v>
      </c>
    </row>
    <row r="121" spans="1:11" ht="13.5" thickBot="1">
      <c r="B121" s="699" t="s">
        <v>74</v>
      </c>
      <c r="C121" s="699"/>
      <c r="D121" s="91"/>
      <c r="E121" s="93"/>
      <c r="F121" s="93"/>
      <c r="G121" s="93"/>
      <c r="H121" s="93"/>
      <c r="I121" s="92">
        <f t="shared" si="2"/>
        <v>0</v>
      </c>
    </row>
    <row r="122" spans="1:11" ht="13.5" customHeight="1" thickBot="1">
      <c r="B122" s="699" t="s">
        <v>195</v>
      </c>
      <c r="C122" s="699"/>
      <c r="D122" s="91"/>
      <c r="E122" s="93"/>
      <c r="F122" s="93"/>
      <c r="G122" s="93"/>
      <c r="H122" s="93"/>
      <c r="I122" s="92">
        <f t="shared" si="2"/>
        <v>0</v>
      </c>
    </row>
    <row r="123" spans="1:11" ht="13.5" customHeight="1" thickBot="1">
      <c r="B123" s="699" t="s">
        <v>196</v>
      </c>
      <c r="C123" s="699"/>
      <c r="D123" s="91"/>
      <c r="E123" s="93"/>
      <c r="F123" s="93"/>
      <c r="G123" s="93"/>
      <c r="H123" s="93"/>
      <c r="I123" s="92">
        <f t="shared" si="2"/>
        <v>0</v>
      </c>
    </row>
    <row r="124" spans="1:11" ht="13.5" customHeight="1" thickBot="1">
      <c r="B124" s="699" t="s">
        <v>197</v>
      </c>
      <c r="C124" s="699"/>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699" t="s">
        <v>78</v>
      </c>
      <c r="C131" s="699"/>
      <c r="D131" s="91"/>
      <c r="E131" s="93"/>
      <c r="F131" s="93"/>
      <c r="G131" s="93"/>
      <c r="H131" s="93"/>
      <c r="I131" s="92">
        <f t="shared" si="2"/>
        <v>0</v>
      </c>
    </row>
    <row r="132" spans="1:9" ht="13.5" customHeight="1" thickBot="1">
      <c r="B132" s="699" t="s">
        <v>79</v>
      </c>
      <c r="C132" s="699"/>
      <c r="D132" s="91"/>
      <c r="E132" s="93"/>
      <c r="F132" s="93"/>
      <c r="G132" s="93"/>
      <c r="H132" s="93"/>
      <c r="I132" s="92">
        <f t="shared" si="2"/>
        <v>0</v>
      </c>
    </row>
    <row r="133" spans="1:9" ht="13.5" customHeight="1" thickBot="1">
      <c r="B133" s="699" t="s">
        <v>80</v>
      </c>
      <c r="C133" s="699"/>
      <c r="D133" s="91" t="e">
        <f>(E133+F133)/($C$23+$C$24)</f>
        <v>#DIV/0!</v>
      </c>
      <c r="E133" s="93"/>
      <c r="F133" s="93"/>
      <c r="G133" s="93"/>
      <c r="H133" s="93"/>
      <c r="I133" s="92">
        <f t="shared" si="2"/>
        <v>0</v>
      </c>
    </row>
    <row r="134" spans="1:9" ht="13.5" customHeight="1" thickBot="1">
      <c r="B134" s="699" t="s">
        <v>81</v>
      </c>
      <c r="C134" s="699"/>
      <c r="D134" s="91" t="e">
        <f>(E134+F134)/($C$23+$C$24)</f>
        <v>#DIV/0!</v>
      </c>
      <c r="E134" s="93"/>
      <c r="F134" s="93"/>
      <c r="G134" s="93"/>
      <c r="H134" s="93"/>
      <c r="I134" s="92">
        <f t="shared" si="2"/>
        <v>0</v>
      </c>
    </row>
    <row r="135" spans="1:9" ht="13.5" customHeight="1" thickBot="1">
      <c r="B135" s="699" t="s">
        <v>199</v>
      </c>
      <c r="C135" s="699"/>
      <c r="D135" s="91" t="e">
        <f>(E135+F135)/($C$23+$C$24)</f>
        <v>#DIV/0!</v>
      </c>
      <c r="E135" s="93"/>
      <c r="F135" s="93"/>
      <c r="G135" s="93"/>
      <c r="H135" s="93"/>
      <c r="I135" s="92">
        <f t="shared" si="2"/>
        <v>0</v>
      </c>
    </row>
    <row r="136" spans="1:9" ht="13.5" customHeight="1" thickBot="1">
      <c r="B136" s="697" t="s">
        <v>200</v>
      </c>
      <c r="C136" s="697"/>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5" t="s">
        <v>127</v>
      </c>
      <c r="B147" s="696"/>
      <c r="C147" s="696"/>
      <c r="D147" s="696"/>
      <c r="E147" s="696"/>
      <c r="F147" s="696"/>
      <c r="G147" s="696"/>
      <c r="H147" s="696"/>
      <c r="I147" s="69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1" t="s">
        <v>128</v>
      </c>
      <c r="B163" s="722"/>
      <c r="C163" s="722"/>
      <c r="D163" s="722"/>
      <c r="E163" s="722"/>
      <c r="F163" s="722"/>
      <c r="G163" s="722"/>
      <c r="H163" s="722"/>
      <c r="I163" s="723"/>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1" t="s">
        <v>129</v>
      </c>
      <c r="B171" s="722"/>
      <c r="C171" s="722"/>
      <c r="D171" s="722"/>
      <c r="E171" s="722"/>
      <c r="F171" s="722"/>
      <c r="G171" s="722"/>
      <c r="H171" s="722"/>
      <c r="I171" s="723"/>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5" t="s">
        <v>24</v>
      </c>
      <c r="F176" s="726"/>
      <c r="G176" s="135" t="s">
        <v>123</v>
      </c>
      <c r="H176" s="136" t="s">
        <v>124</v>
      </c>
      <c r="I176" s="137"/>
    </row>
    <row r="177" spans="1:9" s="138" customFormat="1" ht="40.15" customHeight="1" thickBot="1">
      <c r="A177" s="134"/>
      <c r="B177" s="139"/>
      <c r="C177" s="139"/>
      <c r="D177" s="139">
        <v>50</v>
      </c>
      <c r="E177" s="727" t="s">
        <v>237</v>
      </c>
      <c r="F177" s="728"/>
      <c r="G177" s="139" t="s">
        <v>238</v>
      </c>
      <c r="H177" s="140" t="s">
        <v>239</v>
      </c>
      <c r="I177" s="137"/>
    </row>
    <row r="178" spans="1:9" s="138" customFormat="1" ht="40.15" customHeight="1" thickBot="1">
      <c r="A178" s="134"/>
      <c r="B178" s="139"/>
      <c r="C178" s="139"/>
      <c r="D178" s="139">
        <v>51</v>
      </c>
      <c r="E178" s="727" t="s">
        <v>38</v>
      </c>
      <c r="F178" s="728"/>
      <c r="G178" s="139" t="s">
        <v>233</v>
      </c>
      <c r="H178" s="140" t="s">
        <v>240</v>
      </c>
      <c r="I178" s="137"/>
    </row>
    <row r="179" spans="1:9" s="138" customFormat="1" ht="40.15" customHeight="1" thickBot="1">
      <c r="A179" s="134"/>
      <c r="B179" s="139"/>
      <c r="C179" s="139"/>
      <c r="D179" s="139">
        <v>52</v>
      </c>
      <c r="E179" s="727" t="s">
        <v>241</v>
      </c>
      <c r="F179" s="728"/>
      <c r="G179" s="139" t="s">
        <v>233</v>
      </c>
      <c r="H179" s="140" t="s">
        <v>242</v>
      </c>
      <c r="I179" s="137"/>
    </row>
    <row r="180" spans="1:9" s="138" customFormat="1" ht="40.15" customHeight="1" thickBot="1">
      <c r="A180" s="134"/>
      <c r="B180" s="141"/>
      <c r="C180" s="141"/>
      <c r="D180" s="141">
        <v>53</v>
      </c>
      <c r="E180" s="727" t="s">
        <v>243</v>
      </c>
      <c r="F180" s="728"/>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5" t="s">
        <v>24</v>
      </c>
      <c r="F187" s="726"/>
      <c r="G187" s="135" t="s">
        <v>123</v>
      </c>
      <c r="H187" s="136" t="s">
        <v>124</v>
      </c>
      <c r="I187" s="137"/>
    </row>
    <row r="188" spans="1:9" s="138" customFormat="1" ht="40.15" customHeight="1" thickBot="1">
      <c r="A188" s="137"/>
      <c r="B188" s="139"/>
      <c r="C188" s="139"/>
      <c r="D188" s="139">
        <v>54</v>
      </c>
      <c r="E188" s="727" t="s">
        <v>245</v>
      </c>
      <c r="F188" s="728"/>
      <c r="G188" s="139" t="s">
        <v>233</v>
      </c>
      <c r="H188" s="140" t="s">
        <v>246</v>
      </c>
      <c r="I188" s="137"/>
    </row>
    <row r="189" spans="1:9" s="138" customFormat="1" ht="40.15" customHeight="1" thickBot="1">
      <c r="A189" s="137"/>
      <c r="B189" s="139"/>
      <c r="C189" s="139"/>
      <c r="D189" s="139">
        <v>55</v>
      </c>
      <c r="E189" s="727" t="s">
        <v>247</v>
      </c>
      <c r="F189" s="728"/>
      <c r="G189" s="139" t="s">
        <v>233</v>
      </c>
      <c r="H189" s="140" t="s">
        <v>254</v>
      </c>
      <c r="I189" s="137"/>
    </row>
    <row r="190" spans="1:9" s="138" customFormat="1" ht="40.15" customHeight="1" thickBot="1">
      <c r="A190" s="137"/>
      <c r="B190" s="139"/>
      <c r="C190" s="139"/>
      <c r="D190" s="139">
        <v>56</v>
      </c>
      <c r="E190" s="727" t="s">
        <v>248</v>
      </c>
      <c r="F190" s="728"/>
      <c r="G190" s="139" t="s">
        <v>233</v>
      </c>
      <c r="H190" s="140" t="s">
        <v>255</v>
      </c>
      <c r="I190" s="137"/>
    </row>
    <row r="191" spans="1:9" s="138" customFormat="1" ht="40.15" customHeight="1" thickBot="1">
      <c r="A191" s="137"/>
      <c r="B191" s="139"/>
      <c r="C191" s="139"/>
      <c r="D191" s="139">
        <v>57</v>
      </c>
      <c r="E191" s="727" t="s">
        <v>249</v>
      </c>
      <c r="F191" s="728"/>
      <c r="G191" s="139" t="s">
        <v>233</v>
      </c>
      <c r="H191" s="140" t="s">
        <v>256</v>
      </c>
      <c r="I191" s="137"/>
    </row>
    <row r="192" spans="1:9" s="138" customFormat="1" ht="40.15" customHeight="1" thickBot="1">
      <c r="A192" s="137"/>
      <c r="B192" s="139"/>
      <c r="C192" s="139"/>
      <c r="D192" s="139">
        <v>58</v>
      </c>
      <c r="E192" s="727" t="s">
        <v>250</v>
      </c>
      <c r="F192" s="728"/>
      <c r="G192" s="139" t="s">
        <v>233</v>
      </c>
      <c r="H192" s="140" t="s">
        <v>257</v>
      </c>
      <c r="I192" s="137"/>
    </row>
    <row r="193" spans="1:9" s="138" customFormat="1" ht="40.15" customHeight="1" thickBot="1">
      <c r="A193" s="137"/>
      <c r="B193" s="139"/>
      <c r="C193" s="139"/>
      <c r="D193" s="139">
        <v>59</v>
      </c>
      <c r="E193" s="727" t="s">
        <v>115</v>
      </c>
      <c r="F193" s="728"/>
      <c r="G193" s="139"/>
      <c r="H193" s="140" t="s">
        <v>258</v>
      </c>
      <c r="I193" s="137"/>
    </row>
    <row r="194" spans="1:9" s="138" customFormat="1" ht="40.15" customHeight="1" thickBot="1">
      <c r="A194" s="137"/>
      <c r="B194" s="139"/>
      <c r="C194" s="139"/>
      <c r="D194" s="139">
        <v>60</v>
      </c>
      <c r="E194" s="727" t="s">
        <v>39</v>
      </c>
      <c r="F194" s="728"/>
      <c r="G194" s="139"/>
      <c r="H194" s="140" t="s">
        <v>259</v>
      </c>
      <c r="I194" s="137"/>
    </row>
    <row r="195" spans="1:9" s="138" customFormat="1" ht="40.15" customHeight="1" thickBot="1">
      <c r="A195" s="137"/>
      <c r="B195" s="139"/>
      <c r="C195" s="139"/>
      <c r="D195" s="139">
        <v>61</v>
      </c>
      <c r="E195" s="727" t="s">
        <v>251</v>
      </c>
      <c r="F195" s="728"/>
      <c r="G195" s="139"/>
      <c r="H195" s="140" t="s">
        <v>260</v>
      </c>
      <c r="I195" s="137"/>
    </row>
    <row r="196" spans="1:9" s="138" customFormat="1" ht="40.15" customHeight="1" thickBot="1">
      <c r="A196" s="137"/>
      <c r="B196" s="139"/>
      <c r="C196" s="139"/>
      <c r="D196" s="139">
        <v>62</v>
      </c>
      <c r="E196" s="727" t="s">
        <v>252</v>
      </c>
      <c r="F196" s="728"/>
      <c r="G196" s="139"/>
      <c r="H196" s="140" t="s">
        <v>261</v>
      </c>
      <c r="I196" s="137"/>
    </row>
    <row r="197" spans="1:9" s="138" customFormat="1" ht="40.15" customHeight="1" thickBot="1">
      <c r="A197" s="137"/>
      <c r="B197" s="139"/>
      <c r="C197" s="139"/>
      <c r="D197" s="139">
        <v>63</v>
      </c>
      <c r="E197" s="727" t="s">
        <v>211</v>
      </c>
      <c r="F197" s="728"/>
      <c r="G197" s="139"/>
      <c r="H197" s="140" t="s">
        <v>262</v>
      </c>
      <c r="I197" s="137"/>
    </row>
    <row r="198" spans="1:9" s="138" customFormat="1" ht="40.15" customHeight="1" thickBot="1">
      <c r="A198" s="137"/>
      <c r="B198" s="139"/>
      <c r="C198" s="139"/>
      <c r="D198" s="139">
        <v>64</v>
      </c>
      <c r="E198" s="727" t="s">
        <v>212</v>
      </c>
      <c r="F198" s="728"/>
      <c r="G198" s="139"/>
      <c r="H198" s="140" t="s">
        <v>263</v>
      </c>
      <c r="I198" s="137"/>
    </row>
    <row r="199" spans="1:9" s="138" customFormat="1" ht="40.15" customHeight="1" thickBot="1">
      <c r="A199" s="137"/>
      <c r="B199" s="141"/>
      <c r="C199" s="141"/>
      <c r="D199" s="141">
        <v>65</v>
      </c>
      <c r="E199" s="727" t="s">
        <v>253</v>
      </c>
      <c r="F199" s="728"/>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2015-06-09T14:08:55Z</dcterms:modified>
</cp:coreProperties>
</file>